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30" yWindow="255" windowWidth="15450" windowHeight="10320"/>
  </bookViews>
  <sheets>
    <sheet name="ДЧБ" sheetId="3" r:id="rId1"/>
  </sheets>
  <definedNames>
    <definedName name="APPT" localSheetId="0">ДЧБ!#REF!</definedName>
    <definedName name="FIO" localSheetId="0">ДЧБ!#REF!</definedName>
    <definedName name="SIGN" localSheetId="0">ДЧБ!#REF!</definedName>
    <definedName name="_xlnm.Print_Area" localSheetId="0">ДЧБ!$A$1:$E$189</definedName>
  </definedNames>
  <calcPr calcId="145621"/>
</workbook>
</file>

<file path=xl/calcChain.xml><?xml version="1.0" encoding="utf-8"?>
<calcChain xmlns="http://schemas.openxmlformats.org/spreadsheetml/2006/main">
  <c r="E37" i="3" l="1"/>
  <c r="D37" i="3"/>
  <c r="E155" i="3"/>
  <c r="E154" i="3" s="1"/>
  <c r="D155" i="3"/>
  <c r="D154" i="3" s="1"/>
  <c r="E106" i="3"/>
  <c r="D106" i="3"/>
  <c r="E101" i="3"/>
  <c r="D101" i="3"/>
  <c r="E96" i="3"/>
  <c r="E93" i="3" s="1"/>
  <c r="D96" i="3"/>
  <c r="D93" i="3" s="1"/>
  <c r="E87" i="3"/>
  <c r="E86" i="3" s="1"/>
  <c r="D87" i="3"/>
  <c r="D86" i="3" s="1"/>
  <c r="E185" i="3"/>
  <c r="D185" i="3"/>
  <c r="E181" i="3"/>
  <c r="D181" i="3"/>
  <c r="E173" i="3"/>
  <c r="E172" i="3" s="1"/>
  <c r="D173" i="3"/>
  <c r="D172" i="3" s="1"/>
  <c r="D68" i="3"/>
  <c r="D67" i="3" s="1"/>
  <c r="E68" i="3"/>
  <c r="E67" i="3" s="1"/>
  <c r="E63" i="3"/>
  <c r="E59" i="3" s="1"/>
  <c r="D63" i="3"/>
  <c r="D59" i="3" s="1"/>
  <c r="E54" i="3"/>
  <c r="D54" i="3"/>
  <c r="E45" i="3"/>
  <c r="E44" i="3" s="1"/>
  <c r="D45" i="3"/>
  <c r="D44" i="3" s="1"/>
  <c r="E32" i="3"/>
  <c r="E29" i="3" s="1"/>
  <c r="D32" i="3"/>
  <c r="D29" i="3" s="1"/>
  <c r="E25" i="3"/>
  <c r="D25" i="3"/>
  <c r="E20" i="3"/>
  <c r="E19" i="3" s="1"/>
  <c r="D20" i="3"/>
  <c r="D19" i="3" s="1"/>
  <c r="E14" i="3"/>
  <c r="D14" i="3"/>
  <c r="D136" i="3"/>
  <c r="D135" i="3" s="1"/>
  <c r="D130" i="3" s="1"/>
  <c r="E136" i="3"/>
  <c r="E135" i="3" s="1"/>
  <c r="E130" i="3" s="1"/>
  <c r="E92" i="3" l="1"/>
  <c r="E85" i="3" s="1"/>
  <c r="D92" i="3"/>
  <c r="D85" i="3" s="1"/>
  <c r="D43" i="3"/>
  <c r="E43" i="3"/>
  <c r="D66" i="3"/>
  <c r="E66" i="3"/>
  <c r="E10" i="3"/>
  <c r="D10" i="3"/>
  <c r="E84" i="3" l="1"/>
  <c r="E83" i="3" s="1"/>
  <c r="D84" i="3"/>
  <c r="D83" i="3" s="1"/>
  <c r="D189" i="3" s="1"/>
  <c r="E189" i="3"/>
</calcChain>
</file>

<file path=xl/sharedStrings.xml><?xml version="1.0" encoding="utf-8"?>
<sst xmlns="http://schemas.openxmlformats.org/spreadsheetml/2006/main" count="369" uniqueCount="354">
  <si>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</si>
  <si>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</si>
  <si>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Денежные взыскания (штрафы) за нарушение законодательства Российской Федерации об электроэнергетике (федеральные государственные органы, Банк России, органы управления государственными внебюджетными фондами Российской Федерации)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</si>
  <si>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</si>
  <si>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</si>
  <si>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</si>
  <si>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</si>
  <si>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</t>
  </si>
  <si>
    <t>Невыясненные поступления</t>
  </si>
  <si>
    <t>Невыясненные поступления,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</si>
  <si>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</si>
  <si>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</si>
  <si>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</si>
  <si>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</si>
  <si>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</si>
  <si>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</si>
  <si>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</si>
  <si>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Дотации на выравнивание бюджетной обеспеченности поселений из регионального фонда финансовой поддержки поселений на 2014 год и плановый период 2015-2016 годов</t>
  </si>
  <si>
    <t>Субсидии бюджетам бюджетной системы Российской Федерации (межбюджетные субсидии)</t>
  </si>
  <si>
    <t>Субсидии бюджетам на обеспечение жильем молодых семей</t>
  </si>
  <si>
    <t>Субсидии бюджетам городских округов на обеспечение жильем молодых семей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</si>
  <si>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</si>
  <si>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Поддержка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</si>
  <si>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</si>
  <si>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Субсидии бюджетам на реализацию федеральных целевых программ</t>
  </si>
  <si>
    <t>Субсидии бюджетам городских округов на реализацию федеральных целевых программ</t>
  </si>
  <si>
    <t>Субсидии бюджетам для обеспечения земельных участков коммунальной инфраструктурой в целях жилищного строительства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</si>
  <si>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</si>
  <si>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</si>
  <si>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</si>
  <si>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</si>
  <si>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>Прочие субсидии</t>
  </si>
  <si>
    <t>Субсидии бюджетам муниципальных образований края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</si>
  <si>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Субсидии бюджетам муниципальных образований края на частичное финансирование (возмещение) расходов на персональные выплаты, устанавливаемые в целях повышения оплаты труда молодым специалистам</t>
  </si>
  <si>
    <t>Субсидии бюджетам муниципальных образований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учреждениях дополнительного образования детей физкультурно-спортивной направленности в рамках подпрограммы «Развитие системы подготовки спортивного резерва» государственной программы Красноярского края «Развитие физической культуры, спорта, туризма»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</si>
  <si>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</si>
  <si>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</si>
  <si>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</si>
  <si>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</si>
  <si>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</si>
  <si>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</si>
  <si>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ПРОЧИЕ БЕЗВОЗМЕЗДНЫЕ ПОСТУПЛЕНИЯ</t>
  </si>
  <si>
    <t>Прочие безвозмездные поступления в бюджеты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</si>
  <si>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</si>
  <si>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</si>
  <si>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110</t>
  </si>
  <si>
    <t>НАЛОГОВЫЕ ДОХОДЫ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</si>
  <si>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</si>
  <si>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</si>
  <si>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120</t>
  </si>
  <si>
    <t>ДОХОДЫ ОТ СОБСТВЕННОСТИ</t>
  </si>
  <si>
    <t xml:space="preserve">Плата за выбросы загрязняющих веществ в атмосферный воздух стационарными объектами </t>
  </si>
  <si>
    <t xml:space="preserve">Плата за выбросы загрязняющих веществ в атмосферный воздух передвижными объектами 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</si>
  <si>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</si>
  <si>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</si>
  <si>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>130</t>
  </si>
  <si>
    <t>Доходы от оказания платных услуг (работ) и компенсации затрат государства</t>
  </si>
  <si>
    <t>140</t>
  </si>
  <si>
    <t>СУММЫ ПРИНУДИТЕЛЬНОГО ИЗЪЯТИЯ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</si>
  <si>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</si>
  <si>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</si>
  <si>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нарушения законодательства Российской Федерации о промышленной безопасности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</si>
  <si>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
</t>
  </si>
  <si>
    <t>151</t>
  </si>
  <si>
    <t>180</t>
  </si>
  <si>
    <t>ПРОЧИЕ  ДОХОДЫ</t>
  </si>
  <si>
    <t>410</t>
  </si>
  <si>
    <t>УМЕНЬШЕНИЕ СТОИМОСТИ ОСНОВНЫХ СРЕДСТВ</t>
  </si>
  <si>
    <t>430</t>
  </si>
  <si>
    <t>УМЕНЬШЕНИЕ СТОИМОСТИ НЕПРОИЗВЕДЕННЫХ АКТИВОВ</t>
  </si>
  <si>
    <t xml:space="preserve">Акцизы по подакцизным товарам (продукции), производимым на территории Российской Федерации
</t>
  </si>
  <si>
    <t>Приложение 2</t>
  </si>
  <si>
    <t xml:space="preserve">к Решению городского Совета </t>
  </si>
  <si>
    <t>,</t>
  </si>
  <si>
    <t>тыс.руб.</t>
  </si>
  <si>
    <t>Код</t>
  </si>
  <si>
    <t>Наименование доходов</t>
  </si>
  <si>
    <t>Исполнено</t>
  </si>
  <si>
    <t>Утверждено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</si>
  <si>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</si>
  <si>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Итого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</si>
  <si>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</si>
  <si>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</si>
  <si>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</si>
  <si>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</si>
  <si>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</si>
  <si>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</si>
  <si>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</si>
  <si>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</si>
  <si>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</si>
  <si>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</si>
  <si>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</si>
  <si>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</si>
  <si>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</si>
  <si>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</si>
  <si>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</si>
  <si>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</si>
  <si>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</si>
  <si>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</si>
  <si>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</si>
  <si>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</si>
  <si>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</si>
  <si>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</si>
  <si>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</si>
  <si>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</si>
  <si>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</si>
  <si>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</si>
  <si>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</si>
  <si>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</si>
  <si>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</si>
  <si>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</si>
  <si>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</si>
  <si>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</si>
  <si>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</si>
  <si>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</si>
  <si>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</si>
  <si>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</si>
  <si>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</si>
  <si>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</si>
  <si>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</si>
  <si>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</si>
  <si>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</si>
  <si>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</si>
  <si>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</si>
  <si>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</si>
  <si>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</si>
  <si>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</si>
  <si>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</si>
  <si>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</si>
  <si>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</si>
  <si>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(федеральные государственные органы, Банк России, органы управления государственными внебюджетными фондами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</si>
  <si>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</si>
  <si>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</si>
  <si>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</si>
  <si>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</si>
  <si>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Доходы, поступающие в порядке возмещения расходов, понесенных в связи с эксплуатацией имущества</t>
  </si>
  <si>
    <t>Дотации бюджетам на поддержку мер по обеспечению сбалансированности бюджетов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</si>
  <si>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согласно статье 15 Закона Красноярского края от 21 декабря 2010 года № 11-5566 «О физической культуре и спорте в Красноярском крае» в рамках подпрограммы «Развитие спорта высших достижений» государственной программы Красноярского края «Развитие физической культуры, спорта, туризма»</t>
  </si>
  <si>
    <t>Субсидия бюджету муниципального образования город Лесосибирск на реконструкцию здания Маклаковского Дома культуры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</si>
  <si>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края на поддержку деятельности муниципальных молодежных центров на 2015 год и плановый период 2016-2017 годов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</si>
  <si>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</si>
  <si>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населения» на 2015 год и плановый период 2016 - 2017 годов</t>
  </si>
  <si>
    <t>Субвенции бюджетам муниципальных образований на реализацию мер дополнительной поддержки населения, направленных на соблюдение размера вносимой гражданами платы за коммунальные услуги,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</si>
  <si>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Иные межбюджетные трансферты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</si>
  <si>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</si>
  <si>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1.01.02.02.0.00.0.000.110</t>
  </si>
  <si>
    <t>1.01.01.00.0.00.0.000.110</t>
  </si>
  <si>
    <t>1.01.01.01.0.00.0.000.110</t>
  </si>
  <si>
    <t>1.01.01.01.2.00.0.000.110</t>
  </si>
  <si>
    <t>1.01.02.00.0.00.0.000.110</t>
  </si>
  <si>
    <t>1.01.02.01.0.00.0.000.110</t>
  </si>
  <si>
    <t>2.02.02.99.9.04.1.043.151</t>
  </si>
  <si>
    <t>Средства на повышение размеров оплаты труда отдельным категориям работников бюджетной сферы края по агенству молодежной политики и реализации программ общественного развития Красноярсного края</t>
  </si>
  <si>
    <t>2.02.02.99.9.04.7.393.151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</si>
  <si>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</si>
  <si>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2.02.02.99.9.04.7.397.151</t>
  </si>
  <si>
    <t>Субсидии бюджетам муниципальных образований на организацию отдыха детей и их оздоровления</t>
  </si>
  <si>
    <t>2.02.02.99.9.04.7.398.151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</si>
  <si>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</si>
  <si>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2.02.02.99.9.04.7.412.151</t>
  </si>
  <si>
    <t>Субсидии бюджетам муниципальных образований края на обеспечение первичных мер пожарной безопасности</t>
  </si>
  <si>
    <t>2.02.02.99.9.04.7.413.151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</si>
  <si>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</si>
  <si>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2.02.02.99.9.04.7.437.151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</si>
  <si>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</si>
  <si>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2.02.02.99.9.04.7.488.151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</si>
  <si>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</si>
  <si>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</si>
  <si>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края» государственной программы Красноярского края «Развитие здравоохранения»</t>
  </si>
  <si>
    <t>Субсидии бюджетам муниципальных образований на введение дополнительных мест в системе дошкольного образования детей посредством строительства, реконструкции и капитального ремонта зданий муниципальных образовательных организаций, приобретения зданий и помещений, а также оборудования и мебели для создания условий, позволяющих реализовать образовательную программу дошкольного образования детей</t>
  </si>
  <si>
    <t>2.02.02.99.9.04.7.563.151</t>
  </si>
  <si>
    <t>Субсидии бюджетам муниципальных образований на развитие инфраструктуры общеобразовательных учреждений</t>
  </si>
  <si>
    <t>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</t>
  </si>
  <si>
    <t>2.02.02.99.9.04.7.591.151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</si>
  <si>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</t>
  </si>
  <si>
    <t>2.02.02.99.9.04.7.741.151</t>
  </si>
  <si>
    <t>Субсидии бюджетам муниципальных образований для реализации проектов по благоустройству территорий поселений, городских округов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</si>
  <si>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</t>
  </si>
  <si>
    <t>2.02.03.02.4.04.0.640.151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</si>
  <si>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</si>
  <si>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</si>
  <si>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</si>
  <si>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 населения» государственной программы Красноярского края «Развитие системы социальной поддержки населения»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</si>
  <si>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</si>
  <si>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</si>
  <si>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</si>
  <si>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</si>
  <si>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</si>
  <si>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</si>
  <si>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</si>
  <si>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</si>
  <si>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</si>
  <si>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2.02.03.02.9.00.0.000.000</t>
  </si>
  <si>
    <t>2.02.03.02.9.04.0.000.151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</si>
  <si>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</si>
  <si>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</si>
  <si>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</si>
  <si>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2.02.03.12.0.00.0.000.000</t>
  </si>
  <si>
    <t>2.02.03.12.1.00.0.000.000</t>
  </si>
  <si>
    <t>2.02.03.12.1.04.0.000.151</t>
  </si>
  <si>
    <t>Субвенции бюджетам городских округов на проведение Всероссийской сельскохозяйственной переписи в 2016 году</t>
  </si>
  <si>
    <t>2.02.04.99.0.00.0.000.000</t>
  </si>
  <si>
    <t>2.02.04.99.9.00.0.000.000</t>
  </si>
  <si>
    <t>2.02.04.99.9.04.7.744.151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</si>
  <si>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</si>
  <si>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2.02.03.99.0.00.0.000.000</t>
  </si>
  <si>
    <t>2.02.03.99.9.00.0.000.000</t>
  </si>
  <si>
    <t>2.02.03.99.9.04.7.408.151</t>
  </si>
  <si>
    <t>2.02.03.99.9.04.7.409.151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</si>
  <si>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</si>
  <si>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</si>
  <si>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Прочие субвенции бюджетам городских округов</t>
  </si>
  <si>
    <t>1.01.02.03.0.00.0.000.110</t>
  </si>
  <si>
    <t>1.01.02.04.0.00.0.000.110</t>
  </si>
  <si>
    <t>1.03.00.00.0.00.0.000.110</t>
  </si>
  <si>
    <t>1.03.02.00.0.00.0.000.110</t>
  </si>
  <si>
    <t>1.03.02.23.0.00.0.000.110</t>
  </si>
  <si>
    <t>1.03.02.24.0.00.0.000.110</t>
  </si>
  <si>
    <t>1.03.02.25.0.00.0.000.110</t>
  </si>
  <si>
    <t>1.03.02.26.0.00.0.000.110</t>
  </si>
  <si>
    <t>1.05.00.00.0.00.0.000.110</t>
  </si>
  <si>
    <t>1.05.02.00.0.00.0.000.110</t>
  </si>
  <si>
    <t>1.05.03.00.0.00.0.000.110</t>
  </si>
  <si>
    <t>1.05.04.00.0.00.0.000.110</t>
  </si>
  <si>
    <t>1.06.00.00.0.00.0.000.110</t>
  </si>
  <si>
    <t>1.06.01.00.0.00.0.000.110</t>
  </si>
  <si>
    <t>1.06.01.02.0.00.0.000.110</t>
  </si>
  <si>
    <t>1.06.06.00.0.00.0.000.110</t>
  </si>
  <si>
    <t>1.06.06.01.0.00.0.000.110</t>
  </si>
  <si>
    <t>1.06.06.01.2.00.0.000.110</t>
  </si>
  <si>
    <t>1.06.06.02.0.00.0.000.110</t>
  </si>
  <si>
    <t>1.06.06.02.2.00.0.000.110</t>
  </si>
  <si>
    <t>1.08.00.00.0.00.0.000.110</t>
  </si>
  <si>
    <t>1.08.03.01.0.00.0.000.110</t>
  </si>
  <si>
    <t>1.08.07.15.0.00.0.000.110</t>
  </si>
  <si>
    <t>1.09.00.00.0.00.0.000.110</t>
  </si>
  <si>
    <t>1.09.04.00.0.00.0.000.110</t>
  </si>
  <si>
    <t>1.09.04.05.0.00.0.000.110</t>
  </si>
  <si>
    <t>1.11.00.00.0.00.0.000.120</t>
  </si>
  <si>
    <t>1.11.05.00.0.00.0.000.120</t>
  </si>
  <si>
    <t>1.11.05.01.0.00.0.000.120</t>
  </si>
  <si>
    <t>1.11.05.03.0.00.0.000.120</t>
  </si>
  <si>
    <t>1.11.07.00.0.00.0.000.120</t>
  </si>
  <si>
    <t>1.11.07.01.0.00.0.000.120</t>
  </si>
  <si>
    <t>1.11.07.01.4.00.0.000.120</t>
  </si>
  <si>
    <t>1.11.09.00.0.00.0.000.120</t>
  </si>
  <si>
    <t>1.11.09.04.0.00.0.000.120</t>
  </si>
  <si>
    <t>1.11.09.04.4.00.0.000.120</t>
  </si>
  <si>
    <t>1.12.00.00.0.00.0.000.120</t>
  </si>
  <si>
    <t>1.12.01.01.0.00.0.000.120</t>
  </si>
  <si>
    <t>1.12.01.02.0.00.0.000.120</t>
  </si>
  <si>
    <t>1.12.01.03.0.00.0.000.120</t>
  </si>
  <si>
    <t>1.12.01.04.0.00.0.000.120</t>
  </si>
  <si>
    <t>1.13.00.00.0.00.0.000.130</t>
  </si>
  <si>
    <t>1.13.01.00.0.00.0.000.130</t>
  </si>
  <si>
    <t>1.13.01.99.0.00.0.000.130</t>
  </si>
  <si>
    <t>1.13.02.00.0.00.0.000.130</t>
  </si>
  <si>
    <t>1.13.02.06.0.00.0.000.130</t>
  </si>
  <si>
    <t>1.13.02.99.0.00.0.000.130</t>
  </si>
  <si>
    <t>1.16.00.00.0.00.0.000.140</t>
  </si>
  <si>
    <t>1.16.03.00.0.00.0.000.140</t>
  </si>
  <si>
    <t>1.16.03.01.0.00.0.000.140</t>
  </si>
  <si>
    <t>1.16.03.03.0.00.0.000.140</t>
  </si>
  <si>
    <t>1.16.06.00.0.00.0.000.140</t>
  </si>
  <si>
    <t>1.16.08.00.0.00.0.000.140</t>
  </si>
  <si>
    <t>1.16.25.00.0.00.0.000.140</t>
  </si>
  <si>
    <t>1.16.28.00.0.00.0.000.140</t>
  </si>
  <si>
    <t>1.16.30.00.0.00.0.000.140</t>
  </si>
  <si>
    <t>1.16.33.00.0.00.0.000.140</t>
  </si>
  <si>
    <t>1.16.41.00.0.00.0.000.140</t>
  </si>
  <si>
    <t>1.16.43.00.0.00.0.000.140</t>
  </si>
  <si>
    <t>1.16.45.00.0.00.0.000.140</t>
  </si>
  <si>
    <t>1.16.51.00.0.00.0.000.140</t>
  </si>
  <si>
    <t>1.16.90.00.0.00.0.000.140</t>
  </si>
  <si>
    <t>1.16.90.04.0.00.0.000.140</t>
  </si>
  <si>
    <t>2.00.00.00.0.00.0.000.151</t>
  </si>
  <si>
    <t>2.02.00.00.0.00.0.000.151</t>
  </si>
  <si>
    <t>2.02.01.00.0.00.0.000.151</t>
  </si>
  <si>
    <t>2.02.01.00.1.00.0.000.151</t>
  </si>
  <si>
    <t>2.02.01.00.1.04.2.711.151</t>
  </si>
  <si>
    <t>2.02.01.00.1.04.2.712.151</t>
  </si>
  <si>
    <t>2.02.01.00.3.00.0.000.151</t>
  </si>
  <si>
    <t>2.02.01.00.3.04.0.000.151</t>
  </si>
  <si>
    <t>2.02.02.00.0.00.0.000.151</t>
  </si>
  <si>
    <t>2.02.02.00.8.00.0.000.151</t>
  </si>
  <si>
    <t>2.02.02.00.8.04.0.000.151</t>
  </si>
  <si>
    <t>2.02.02.00.9.00.0.000.151</t>
  </si>
  <si>
    <t>2.02.02.00.9.04.8.000.151</t>
  </si>
  <si>
    <t>2.02.02.00.9.04.9.000.151</t>
  </si>
  <si>
    <t>2.02.02.05.1.00.0.000.151</t>
  </si>
  <si>
    <t>2.02.02.05.1.04.0.000.151</t>
  </si>
  <si>
    <t>2.02.02.08.0.00.0.000.151</t>
  </si>
  <si>
    <t>2.02.02.08.8.00.0.000.151</t>
  </si>
  <si>
    <t>2.02.02.08.8.04.0.002.151</t>
  </si>
  <si>
    <t>2.02.02.08.9.00.0.000.151</t>
  </si>
  <si>
    <t>2.02.02.08.9.04.0.002.151</t>
  </si>
  <si>
    <t>2.02.02.99.9.00.0.000.151</t>
  </si>
  <si>
    <t>2.02.02.99.9.04.1.021.151</t>
  </si>
  <si>
    <t>2.02.02.99.9.04.1.031.151</t>
  </si>
  <si>
    <t>2.02.02.99.9.04.2.654.151</t>
  </si>
  <si>
    <t>2.02.02.99.9.04.7.403.151</t>
  </si>
  <si>
    <t>2.02.02.99.9.04.7.436.151</t>
  </si>
  <si>
    <t>2.02.02.99.9.04.7.456.151</t>
  </si>
  <si>
    <t>2.02.02.99.9.04.7.492.151</t>
  </si>
  <si>
    <t>2.02.02.99.9.04.7.555.151</t>
  </si>
  <si>
    <t>2.02.02.99.9.04.7.560.151</t>
  </si>
  <si>
    <t>2.02.02.99.9.04.7.571.151</t>
  </si>
  <si>
    <t>2.02.02.99.9.04.7.579.151</t>
  </si>
  <si>
    <t>2.02.02.99.9.04.7.748.151</t>
  </si>
  <si>
    <t>2.02.03.00.0.00.0.000.151</t>
  </si>
  <si>
    <t>2.02.03.00.7.00.0.000.151</t>
  </si>
  <si>
    <t>2.02.03.00.7.04.0.000.151</t>
  </si>
  <si>
    <t>2.02.03.01.5.00.0.000.151</t>
  </si>
  <si>
    <t>2.02.03.01.5.04.0.000.151</t>
  </si>
  <si>
    <t>2.02.03.02.0.00.0.000.151</t>
  </si>
  <si>
    <t>2.02.03.02.4.00.0.000.151</t>
  </si>
  <si>
    <t>2.02.03.02.4.04.0.151.151</t>
  </si>
  <si>
    <t>2.02.03.02.4.04.7.429.151</t>
  </si>
  <si>
    <t>2.02.03.02.4.04.7.467.151</t>
  </si>
  <si>
    <t>2.02.03.02.4.04.7.513.151</t>
  </si>
  <si>
    <t>2.02.03.02.4.04.7.514.151</t>
  </si>
  <si>
    <t>2.02.03.02.4.04.7.518.151</t>
  </si>
  <si>
    <t>2.02.03.02.4.04.7.519.151</t>
  </si>
  <si>
    <t>2.02.03.02.4.04.7.552.151</t>
  </si>
  <si>
    <t>2.02.03.02.4.04.7.554.151</t>
  </si>
  <si>
    <t>2.02.03.02.4.04.7.564.151</t>
  </si>
  <si>
    <t>2.02.03.02.4.04.7.566.151</t>
  </si>
  <si>
    <t>2.02.03.02.4.04.7.570.151</t>
  </si>
  <si>
    <t>2.02.03.02.4.04.7.588.151</t>
  </si>
  <si>
    <t>2.02.03.02.4.04.7.604.151</t>
  </si>
  <si>
    <t>2.02.03.11.0.00.0.000.151</t>
  </si>
  <si>
    <t>2.02.03.11.9.00.0.000.151</t>
  </si>
  <si>
    <t>2.02.03.11.9.04.8.000.151</t>
  </si>
  <si>
    <t>2.02.03.11.9.04.9.000.151</t>
  </si>
  <si>
    <t>2.02.04.00.0.00.0.000.151</t>
  </si>
  <si>
    <t>2.02.04.02.5.04.0.000.151</t>
  </si>
  <si>
    <t>2.19.00.00.0.00.0.000.151</t>
  </si>
  <si>
    <t>2.19.04.00.0.04.0.000.151</t>
  </si>
  <si>
    <t>1.17.00.00.0.00.0.000.180</t>
  </si>
  <si>
    <t>1.17.01.00.0.00.0.000.180</t>
  </si>
  <si>
    <t>1.17.01.04.0.00.0.000.180</t>
  </si>
  <si>
    <t>1.17.05.00.0.00.0.000.180</t>
  </si>
  <si>
    <t>1.17.05.04.0.00.0.000.180</t>
  </si>
  <si>
    <t>2.07.00.00.0.00.0.000.180</t>
  </si>
  <si>
    <t>2.07.04.00.0.00.0.000.180</t>
  </si>
  <si>
    <t>2.07.04.05.0.00.0.000.180</t>
  </si>
  <si>
    <t>1.14.00.00.0.00.0.000.410</t>
  </si>
  <si>
    <t>1.14.02.00.0.00.0.000.410</t>
  </si>
  <si>
    <t>1.14.02.04.3.04.0.000.410</t>
  </si>
  <si>
    <t>1.14.06.00.0.00.0.000.430</t>
  </si>
  <si>
    <t>1.14.06.01.0.00.0.000.430</t>
  </si>
  <si>
    <t>1.14.06.01.2.04.0.000.430</t>
  </si>
  <si>
    <t>ИСПОЛНЕНИЕ БЮДЖЕТА ГОРОДА ЛЕСОСИБИРСКА ПО ДОХОДАМ ЗА 2016 ГОД ПО КОДАМ ВИДОВ ДОХОДОВ, ПОДВИДОВ ПОДВИДОВ ДОХОДОВ, КЛАССИФИКАЦИИ ОПЕРАЦИЙ СЕКТОРА ГОСУДАОСТВЕННОГО УРАВЛЕНИЯ, ОТНОСЯЩИХСЯ К ДОХОДАМ БЮДЖЕТА ГОРОДА</t>
  </si>
  <si>
    <t>от 26.05.2017 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</si>
</sst>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6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.5"/>
      <name val="Arial"/>
      <family val="2"/>
      <charset val="204"/>
    </font>
    <font>
      <sz val="8"/>
      <name val="Arial Narrow"/>
    </font>
    <font>
      <b/>
      <sz val="8"/>
      <name val="Arial Narrow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10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/>
    </xf>
    <xf numFmtId="0" fontId="7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0" fillId="0" borderId="0" xfId="0" applyBorder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right" vertical="center"/>
    </xf>
    <xf numFmtId="0" fontId="8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right"/>
    </xf>
    <xf numFmtId="164" fontId="4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5" fontId="9" fillId="0" borderId="4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 applyProtection="1">
      <alignment horizontal="left" vertical="center" wrapText="1"/>
    </xf>
    <xf numFmtId="49" fontId="9" fillId="0" borderId="5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5" fontId="9" fillId="0" borderId="1" xfId="0" applyNumberFormat="1" applyFont="1" applyBorder="1" applyAlignment="1" applyProtection="1">
      <alignment horizontal="left" vertical="center" wrapText="1"/>
    </xf>
    <xf numFmtId="0" fontId="12" fillId="0" borderId="0" xfId="0" applyFont="1" applyFill="1" applyAlignment="1">
      <alignment horizontal="right"/>
    </xf>
    <xf numFmtId="49" fontId="14" fillId="0" borderId="5" xfId="0" applyNumberFormat="1" applyFont="1" applyBorder="1" applyAlignment="1" applyProtection="1">
      <alignment horizontal="left" vertical="center" wrapText="1"/>
    </xf>
    <xf numFmtId="165" fontId="14" fillId="0" borderId="5" xfId="0" applyNumberFormat="1" applyFont="1" applyBorder="1" applyAlignment="1" applyProtection="1">
      <alignment horizontal="left" vertical="center" wrapText="1"/>
    </xf>
    <xf numFmtId="49" fontId="15" fillId="0" borderId="4" xfId="0" applyNumberFormat="1" applyFont="1" applyBorder="1" applyAlignment="1" applyProtection="1">
      <alignment horizontal="left" vertical="center" wrapText="1"/>
    </xf>
    <xf numFmtId="165" fontId="9" fillId="0" borderId="5" xfId="0" applyNumberFormat="1" applyFont="1" applyBorder="1" applyAlignment="1" applyProtection="1">
      <alignment horizontal="left" vertical="center" wrapText="1"/>
    </xf>
    <xf numFmtId="164" fontId="10" fillId="0" borderId="4" xfId="0" applyNumberFormat="1" applyFont="1" applyBorder="1" applyAlignment="1" applyProtection="1">
      <alignment horizontal="right" vertical="center" wrapText="1"/>
    </xf>
    <xf numFmtId="164" fontId="9" fillId="0" borderId="5" xfId="0" applyNumberFormat="1" applyFont="1" applyBorder="1" applyAlignment="1" applyProtection="1">
      <alignment horizontal="right" vertical="center" wrapText="1"/>
    </xf>
    <xf numFmtId="165" fontId="10" fillId="0" borderId="4" xfId="0" applyNumberFormat="1" applyFont="1" applyBorder="1" applyAlignment="1" applyProtection="1">
      <alignment horizontal="left" vertical="center" wrapText="1"/>
    </xf>
    <xf numFmtId="164" fontId="10" fillId="0" borderId="9" xfId="0" applyNumberFormat="1" applyFont="1" applyBorder="1" applyAlignment="1" applyProtection="1">
      <alignment horizontal="right" vertical="center" wrapText="1"/>
    </xf>
    <xf numFmtId="49" fontId="9" fillId="0" borderId="10" xfId="0" applyNumberFormat="1" applyFont="1" applyBorder="1" applyAlignment="1" applyProtection="1">
      <alignment horizontal="left" vertical="center" wrapText="1"/>
    </xf>
    <xf numFmtId="165" fontId="9" fillId="0" borderId="11" xfId="0" applyNumberFormat="1" applyFont="1" applyBorder="1" applyAlignment="1" applyProtection="1">
      <alignment horizontal="left" vertical="center" wrapText="1"/>
    </xf>
    <xf numFmtId="0" fontId="0" fillId="0" borderId="0" xfId="0" applyFill="1"/>
    <xf numFmtId="49" fontId="4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9" fillId="0" borderId="13" xfId="0" applyNumberFormat="1" applyFont="1" applyBorder="1" applyAlignment="1" applyProtection="1">
      <alignment horizontal="center" vertical="center" wrapText="1"/>
    </xf>
    <xf numFmtId="49" fontId="9" fillId="0" borderId="16" xfId="0" applyNumberFormat="1" applyFont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10" fillId="0" borderId="13" xfId="0" applyNumberFormat="1" applyFont="1" applyBorder="1" applyAlignment="1" applyProtection="1">
      <alignment horizontal="center" vertical="center" wrapText="1"/>
    </xf>
    <xf numFmtId="49" fontId="9" fillId="0" borderId="14" xfId="0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5" fillId="0" borderId="13" xfId="0" applyNumberFormat="1" applyFont="1" applyBorder="1" applyAlignment="1" applyProtection="1">
      <alignment horizontal="center" vertical="center" wrapText="1"/>
    </xf>
    <xf numFmtId="49" fontId="14" fillId="0" borderId="13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14" fillId="0" borderId="14" xfId="0" applyNumberFormat="1" applyFont="1" applyBorder="1" applyAlignment="1" applyProtection="1">
      <alignment horizontal="center" vertical="center" wrapText="1"/>
    </xf>
    <xf numFmtId="49" fontId="14" fillId="0" borderId="16" xfId="0" applyNumberFormat="1" applyFont="1" applyBorder="1" applyAlignment="1" applyProtection="1">
      <alignment horizontal="center" vertical="center" wrapText="1"/>
    </xf>
    <xf numFmtId="49" fontId="14" fillId="0" borderId="15" xfId="0" applyNumberFormat="1" applyFont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0" fontId="0" fillId="0" borderId="12" xfId="0" applyBorder="1" applyAlignment="1"/>
    <xf numFmtId="0" fontId="0" fillId="0" borderId="3" xfId="0" applyBorder="1" applyAlignment="1"/>
    <xf numFmtId="0" fontId="12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13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K191"/>
  <sheetViews>
    <sheetView showGridLines="0" tabSelected="1" workbookViewId="0">
      <selection activeCell="C13" sqref="C13"/>
    </sheetView>
  </sheetViews>
  <sheetFormatPr defaultRowHeight="12.75" outlineLevelRow="5" x14ac:dyDescent="0.2"/>
  <cols>
    <col min="1" max="1" width="16.5703125" customWidth="1"/>
    <col min="2" max="2" width="6" customWidth="1"/>
    <col min="3" max="3" width="61.140625" customWidth="1"/>
    <col min="4" max="4" width="12.85546875" customWidth="1"/>
    <col min="5" max="5" width="13.42578125" customWidth="1"/>
    <col min="8" max="8" width="13.140625" bestFit="1" customWidth="1"/>
  </cols>
  <sheetData>
    <row r="2" spans="1:11" x14ac:dyDescent="0.2">
      <c r="A2" s="1"/>
      <c r="B2" s="1"/>
      <c r="C2" s="1"/>
      <c r="D2" s="1"/>
      <c r="E2" s="23" t="s">
        <v>71</v>
      </c>
      <c r="F2" s="1"/>
      <c r="G2" s="1"/>
      <c r="H2" s="1"/>
      <c r="I2" s="1"/>
      <c r="J2" s="1"/>
    </row>
    <row r="3" spans="1:11" ht="14.25" x14ac:dyDescent="0.2">
      <c r="A3" s="3"/>
      <c r="B3" s="3"/>
      <c r="C3" s="75" t="s">
        <v>72</v>
      </c>
      <c r="D3" s="75"/>
      <c r="E3" s="75"/>
      <c r="F3" s="3"/>
      <c r="G3" s="3"/>
      <c r="H3" s="3"/>
      <c r="I3" s="3"/>
      <c r="J3" s="3"/>
    </row>
    <row r="4" spans="1:11" x14ac:dyDescent="0.2">
      <c r="A4" s="1"/>
      <c r="B4" s="1"/>
      <c r="C4" s="1"/>
      <c r="D4" s="1"/>
      <c r="E4" s="39" t="s">
        <v>353</v>
      </c>
      <c r="F4" s="1"/>
      <c r="G4" s="1"/>
      <c r="H4" s="1"/>
      <c r="I4" s="1"/>
      <c r="J4" s="1"/>
    </row>
    <row r="5" spans="1:11" x14ac:dyDescent="0.2">
      <c r="A5" s="76" t="s">
        <v>73</v>
      </c>
      <c r="B5" s="76"/>
      <c r="C5" s="76"/>
      <c r="D5" s="76"/>
      <c r="E5" s="76"/>
      <c r="F5" s="76"/>
      <c r="G5" s="76"/>
      <c r="H5" s="76"/>
      <c r="I5" s="76"/>
      <c r="J5" s="76"/>
    </row>
    <row r="6" spans="1:1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1" ht="55.5" customHeight="1" x14ac:dyDescent="0.2">
      <c r="A7" s="77" t="s">
        <v>352</v>
      </c>
      <c r="B7" s="78"/>
      <c r="C7" s="78"/>
      <c r="D7" s="78"/>
      <c r="E7" s="78"/>
      <c r="F7" s="25"/>
      <c r="G7" s="25"/>
      <c r="H7" s="25"/>
      <c r="I7" s="25"/>
      <c r="J7" s="25"/>
    </row>
    <row r="8" spans="1:11" x14ac:dyDescent="0.2">
      <c r="A8" s="1"/>
      <c r="B8" s="1"/>
      <c r="C8" s="1"/>
      <c r="D8" s="1"/>
      <c r="E8" s="26" t="s">
        <v>74</v>
      </c>
      <c r="F8" s="1"/>
      <c r="G8" s="1"/>
      <c r="H8" s="1"/>
      <c r="I8" s="1"/>
      <c r="J8" s="1"/>
      <c r="K8" s="1"/>
    </row>
    <row r="9" spans="1:11" x14ac:dyDescent="0.2">
      <c r="A9" s="79" t="s">
        <v>75</v>
      </c>
      <c r="B9" s="80"/>
      <c r="C9" s="2" t="s">
        <v>76</v>
      </c>
      <c r="D9" s="2" t="s">
        <v>78</v>
      </c>
      <c r="E9" s="2" t="s">
        <v>77</v>
      </c>
    </row>
    <row r="10" spans="1:11" ht="24" customHeight="1" x14ac:dyDescent="0.2">
      <c r="A10" s="81" t="s">
        <v>45</v>
      </c>
      <c r="B10" s="82"/>
      <c r="C10" s="4" t="s">
        <v>46</v>
      </c>
      <c r="D10" s="22">
        <f>SUM(D11,D14,D19,D25,D29,D37,D40)</f>
        <v>344393</v>
      </c>
      <c r="E10" s="22">
        <f>SUM(E11,E14,E19,E25,E29,E37,E40)</f>
        <v>363055.10000000009</v>
      </c>
    </row>
    <row r="11" spans="1:11" outlineLevel="2" x14ac:dyDescent="0.2">
      <c r="A11" s="51" t="s">
        <v>146</v>
      </c>
      <c r="B11" s="52"/>
      <c r="C11" s="12" t="s">
        <v>81</v>
      </c>
      <c r="D11" s="13">
        <v>8100</v>
      </c>
      <c r="E11" s="13">
        <v>8997.2000000000007</v>
      </c>
    </row>
    <row r="12" spans="1:11" ht="25.5" outlineLevel="3" x14ac:dyDescent="0.2">
      <c r="A12" s="71" t="s">
        <v>147</v>
      </c>
      <c r="B12" s="52"/>
      <c r="C12" s="15" t="s">
        <v>82</v>
      </c>
      <c r="D12" s="8">
        <v>8100</v>
      </c>
      <c r="E12" s="8">
        <v>8997.2000000000007</v>
      </c>
    </row>
    <row r="13" spans="1:11" outlineLevel="4" x14ac:dyDescent="0.2">
      <c r="A13" s="71" t="s">
        <v>148</v>
      </c>
      <c r="B13" s="52"/>
      <c r="C13" s="7" t="s">
        <v>47</v>
      </c>
      <c r="D13" s="8">
        <v>8100</v>
      </c>
      <c r="E13" s="8">
        <v>8997.2000000000007</v>
      </c>
    </row>
    <row r="14" spans="1:11" outlineLevel="2" x14ac:dyDescent="0.2">
      <c r="A14" s="51" t="s">
        <v>149</v>
      </c>
      <c r="B14" s="52"/>
      <c r="C14" s="12" t="s">
        <v>83</v>
      </c>
      <c r="D14" s="13">
        <f>SUM(D15:D18)</f>
        <v>250043</v>
      </c>
      <c r="E14" s="13">
        <f>SUM(E15:E18)</f>
        <v>258585.7</v>
      </c>
    </row>
    <row r="15" spans="1:11" ht="38.25" outlineLevel="3" x14ac:dyDescent="0.2">
      <c r="A15" s="71" t="s">
        <v>150</v>
      </c>
      <c r="B15" s="52"/>
      <c r="C15" s="16" t="s">
        <v>84</v>
      </c>
      <c r="D15" s="8">
        <v>244733</v>
      </c>
      <c r="E15" s="8">
        <v>253400.9</v>
      </c>
    </row>
    <row r="16" spans="1:11" ht="63.75" outlineLevel="3" x14ac:dyDescent="0.2">
      <c r="A16" s="71" t="s">
        <v>145</v>
      </c>
      <c r="B16" s="52"/>
      <c r="C16" s="16" t="s">
        <v>85</v>
      </c>
      <c r="D16" s="8">
        <v>650</v>
      </c>
      <c r="E16" s="8">
        <v>624.70000000000005</v>
      </c>
    </row>
    <row r="17" spans="1:5" ht="25.5" outlineLevel="3" x14ac:dyDescent="0.2">
      <c r="A17" s="71" t="s">
        <v>212</v>
      </c>
      <c r="B17" s="52"/>
      <c r="C17" s="15" t="s">
        <v>86</v>
      </c>
      <c r="D17" s="8">
        <v>1060</v>
      </c>
      <c r="E17" s="8">
        <v>951.9</v>
      </c>
    </row>
    <row r="18" spans="1:5" ht="51" outlineLevel="3" x14ac:dyDescent="0.2">
      <c r="A18" s="71" t="s">
        <v>213</v>
      </c>
      <c r="B18" s="52"/>
      <c r="C18" s="32" t="s">
        <v>131</v>
      </c>
      <c r="D18" s="8">
        <v>3600</v>
      </c>
      <c r="E18" s="8">
        <v>3608.2</v>
      </c>
    </row>
    <row r="19" spans="1:5" ht="25.5" outlineLevel="1" x14ac:dyDescent="0.2">
      <c r="A19" s="51" t="s">
        <v>214</v>
      </c>
      <c r="B19" s="52"/>
      <c r="C19" s="12" t="s">
        <v>87</v>
      </c>
      <c r="D19" s="13">
        <f>SUM(D20)</f>
        <v>18000</v>
      </c>
      <c r="E19" s="13">
        <f>SUM(E20)</f>
        <v>24560.9</v>
      </c>
    </row>
    <row r="20" spans="1:5" ht="29.25" customHeight="1" outlineLevel="2" x14ac:dyDescent="0.2">
      <c r="A20" s="51" t="s">
        <v>215</v>
      </c>
      <c r="B20" s="52"/>
      <c r="C20" s="12" t="s">
        <v>70</v>
      </c>
      <c r="D20" s="13">
        <f>SUM(D21:D24)</f>
        <v>18000</v>
      </c>
      <c r="E20" s="13">
        <f>SUM(E21:E24)</f>
        <v>24560.9</v>
      </c>
    </row>
    <row r="21" spans="1:5" ht="38.25" outlineLevel="3" x14ac:dyDescent="0.2">
      <c r="A21" s="71" t="s">
        <v>216</v>
      </c>
      <c r="B21" s="52"/>
      <c r="C21" s="7" t="s">
        <v>88</v>
      </c>
      <c r="D21" s="8">
        <v>5620</v>
      </c>
      <c r="E21" s="8">
        <v>8396.4</v>
      </c>
    </row>
    <row r="22" spans="1:5" s="6" customFormat="1" ht="51" outlineLevel="3" x14ac:dyDescent="0.2">
      <c r="A22" s="53" t="s">
        <v>217</v>
      </c>
      <c r="B22" s="52"/>
      <c r="C22" s="17" t="s">
        <v>89</v>
      </c>
      <c r="D22" s="18">
        <v>180</v>
      </c>
      <c r="E22" s="18">
        <v>128.19999999999999</v>
      </c>
    </row>
    <row r="23" spans="1:5" s="6" customFormat="1" ht="38.25" outlineLevel="3" x14ac:dyDescent="0.2">
      <c r="A23" s="53" t="s">
        <v>218</v>
      </c>
      <c r="B23" s="52"/>
      <c r="C23" s="7" t="s">
        <v>90</v>
      </c>
      <c r="D23" s="18">
        <v>12800</v>
      </c>
      <c r="E23" s="18">
        <v>17279.900000000001</v>
      </c>
    </row>
    <row r="24" spans="1:5" s="6" customFormat="1" ht="38.25" outlineLevel="3" x14ac:dyDescent="0.2">
      <c r="A24" s="53" t="s">
        <v>219</v>
      </c>
      <c r="B24" s="52"/>
      <c r="C24" s="7" t="s">
        <v>91</v>
      </c>
      <c r="D24" s="18">
        <v>-600</v>
      </c>
      <c r="E24" s="18">
        <v>-1243.5999999999999</v>
      </c>
    </row>
    <row r="25" spans="1:5" outlineLevel="1" x14ac:dyDescent="0.2">
      <c r="A25" s="51" t="s">
        <v>220</v>
      </c>
      <c r="B25" s="52"/>
      <c r="C25" s="12" t="s">
        <v>92</v>
      </c>
      <c r="D25" s="13">
        <f>SUM(D26:D28)</f>
        <v>37200</v>
      </c>
      <c r="E25" s="13">
        <f>SUM(E26:E28)</f>
        <v>36876</v>
      </c>
    </row>
    <row r="26" spans="1:5" outlineLevel="2" x14ac:dyDescent="0.2">
      <c r="A26" s="51" t="s">
        <v>221</v>
      </c>
      <c r="B26" s="52"/>
      <c r="C26" s="12" t="s">
        <v>93</v>
      </c>
      <c r="D26" s="13">
        <v>36198.6</v>
      </c>
      <c r="E26" s="13">
        <v>35384.1</v>
      </c>
    </row>
    <row r="27" spans="1:5" outlineLevel="2" x14ac:dyDescent="0.2">
      <c r="A27" s="51" t="s">
        <v>222</v>
      </c>
      <c r="B27" s="52"/>
      <c r="C27" s="12" t="s">
        <v>94</v>
      </c>
      <c r="D27" s="13">
        <v>1.4</v>
      </c>
      <c r="E27" s="13">
        <v>1.4</v>
      </c>
    </row>
    <row r="28" spans="1:5" outlineLevel="2" x14ac:dyDescent="0.2">
      <c r="A28" s="51" t="s">
        <v>223</v>
      </c>
      <c r="B28" s="52"/>
      <c r="C28" s="12" t="s">
        <v>95</v>
      </c>
      <c r="D28" s="13">
        <v>1000</v>
      </c>
      <c r="E28" s="13">
        <v>1490.5</v>
      </c>
    </row>
    <row r="29" spans="1:5" outlineLevel="1" x14ac:dyDescent="0.2">
      <c r="A29" s="51" t="s">
        <v>224</v>
      </c>
      <c r="B29" s="52"/>
      <c r="C29" s="12" t="s">
        <v>96</v>
      </c>
      <c r="D29" s="13">
        <f>SUM(D30,D32)</f>
        <v>20000</v>
      </c>
      <c r="E29" s="13">
        <f>SUM(E30,E32)</f>
        <v>22532.400000000001</v>
      </c>
    </row>
    <row r="30" spans="1:5" outlineLevel="2" x14ac:dyDescent="0.2">
      <c r="A30" s="51" t="s">
        <v>225</v>
      </c>
      <c r="B30" s="52"/>
      <c r="C30" s="12" t="s">
        <v>97</v>
      </c>
      <c r="D30" s="13">
        <v>7500</v>
      </c>
      <c r="E30" s="13">
        <v>9833.4</v>
      </c>
    </row>
    <row r="31" spans="1:5" ht="25.5" outlineLevel="3" x14ac:dyDescent="0.2">
      <c r="A31" s="51" t="s">
        <v>226</v>
      </c>
      <c r="B31" s="52"/>
      <c r="C31" s="7" t="s">
        <v>48</v>
      </c>
      <c r="D31" s="13">
        <v>7500</v>
      </c>
      <c r="E31" s="13">
        <v>9833.4</v>
      </c>
    </row>
    <row r="32" spans="1:5" outlineLevel="2" x14ac:dyDescent="0.2">
      <c r="A32" s="51" t="s">
        <v>227</v>
      </c>
      <c r="B32" s="52"/>
      <c r="C32" s="12" t="s">
        <v>98</v>
      </c>
      <c r="D32" s="13">
        <f>SUM(D33,D35)</f>
        <v>12500</v>
      </c>
      <c r="E32" s="13">
        <f>SUM(E33,E35)</f>
        <v>12699</v>
      </c>
    </row>
    <row r="33" spans="1:5" ht="25.5" outlineLevel="3" x14ac:dyDescent="0.2">
      <c r="A33" s="51" t="s">
        <v>228</v>
      </c>
      <c r="B33" s="52"/>
      <c r="C33" s="33" t="s">
        <v>132</v>
      </c>
      <c r="D33" s="13">
        <v>9730</v>
      </c>
      <c r="E33" s="13">
        <v>8804.1</v>
      </c>
    </row>
    <row r="34" spans="1:5" s="6" customFormat="1" ht="27.75" customHeight="1" outlineLevel="4" x14ac:dyDescent="0.2">
      <c r="A34" s="53" t="s">
        <v>229</v>
      </c>
      <c r="B34" s="52"/>
      <c r="C34" s="17" t="s">
        <v>132</v>
      </c>
      <c r="D34" s="18">
        <v>9730</v>
      </c>
      <c r="E34" s="18">
        <v>8804.1</v>
      </c>
    </row>
    <row r="35" spans="1:5" outlineLevel="3" x14ac:dyDescent="0.2">
      <c r="A35" s="51" t="s">
        <v>230</v>
      </c>
      <c r="B35" s="52"/>
      <c r="C35" s="34" t="s">
        <v>133</v>
      </c>
      <c r="D35" s="13">
        <v>2770</v>
      </c>
      <c r="E35" s="13">
        <v>3894.9</v>
      </c>
    </row>
    <row r="36" spans="1:5" s="6" customFormat="1" ht="25.5" outlineLevel="4" x14ac:dyDescent="0.2">
      <c r="A36" s="53" t="s">
        <v>231</v>
      </c>
      <c r="B36" s="52"/>
      <c r="C36" s="35" t="s">
        <v>134</v>
      </c>
      <c r="D36" s="18">
        <v>2770</v>
      </c>
      <c r="E36" s="18">
        <v>3894.9</v>
      </c>
    </row>
    <row r="37" spans="1:5" outlineLevel="1" x14ac:dyDescent="0.2">
      <c r="A37" s="51" t="s">
        <v>232</v>
      </c>
      <c r="B37" s="52"/>
      <c r="C37" s="12" t="s">
        <v>99</v>
      </c>
      <c r="D37" s="13">
        <f>SUM(D38:D39)</f>
        <v>11050</v>
      </c>
      <c r="E37" s="13">
        <f>SUM(E38:E39)</f>
        <v>11502.9</v>
      </c>
    </row>
    <row r="38" spans="1:5" s="6" customFormat="1" ht="25.5" outlineLevel="2" x14ac:dyDescent="0.2">
      <c r="A38" s="53" t="s">
        <v>233</v>
      </c>
      <c r="B38" s="52"/>
      <c r="C38" s="7" t="s">
        <v>100</v>
      </c>
      <c r="D38" s="18">
        <v>10904</v>
      </c>
      <c r="E38" s="18">
        <v>11341.9</v>
      </c>
    </row>
    <row r="39" spans="1:5" ht="25.5" outlineLevel="2" x14ac:dyDescent="0.2">
      <c r="A39" s="71" t="s">
        <v>234</v>
      </c>
      <c r="B39" s="52"/>
      <c r="C39" s="15" t="s">
        <v>101</v>
      </c>
      <c r="D39" s="8">
        <v>146</v>
      </c>
      <c r="E39" s="8">
        <v>161</v>
      </c>
    </row>
    <row r="40" spans="1:5" ht="25.5" outlineLevel="1" x14ac:dyDescent="0.2">
      <c r="A40" s="51" t="s">
        <v>235</v>
      </c>
      <c r="B40" s="52"/>
      <c r="C40" s="12" t="s">
        <v>102</v>
      </c>
      <c r="D40" s="13">
        <v>0</v>
      </c>
      <c r="E40" s="13">
        <v>0</v>
      </c>
    </row>
    <row r="41" spans="1:5" outlineLevel="2" x14ac:dyDescent="0.2">
      <c r="A41" s="51" t="s">
        <v>236</v>
      </c>
      <c r="B41" s="52"/>
      <c r="C41" s="12" t="s">
        <v>103</v>
      </c>
      <c r="D41" s="13">
        <v>0</v>
      </c>
      <c r="E41" s="13">
        <v>0</v>
      </c>
    </row>
    <row r="42" spans="1:5" outlineLevel="3" x14ac:dyDescent="0.2">
      <c r="A42" s="51" t="s">
        <v>237</v>
      </c>
      <c r="B42" s="52"/>
      <c r="C42" s="12" t="s">
        <v>104</v>
      </c>
      <c r="D42" s="13">
        <v>0</v>
      </c>
      <c r="E42" s="13">
        <v>0</v>
      </c>
    </row>
    <row r="43" spans="1:5" s="9" customFormat="1" ht="22.5" customHeight="1" outlineLevel="4" x14ac:dyDescent="0.2">
      <c r="A43" s="54" t="s">
        <v>49</v>
      </c>
      <c r="B43" s="55"/>
      <c r="C43" s="10" t="s">
        <v>50</v>
      </c>
      <c r="D43" s="13">
        <f>SUM(D44,D54)</f>
        <v>84717.9</v>
      </c>
      <c r="E43" s="13">
        <f>SUM(E44,E54)</f>
        <v>92116.400000000009</v>
      </c>
    </row>
    <row r="44" spans="1:5" ht="25.5" outlineLevel="1" x14ac:dyDescent="0.2">
      <c r="A44" s="51" t="s">
        <v>238</v>
      </c>
      <c r="B44" s="52"/>
      <c r="C44" s="12" t="s">
        <v>105</v>
      </c>
      <c r="D44" s="13">
        <f>SUM(D45,D48,D51)</f>
        <v>75647.899999999994</v>
      </c>
      <c r="E44" s="13">
        <f>SUM(E45,E48,E51)</f>
        <v>83014.3</v>
      </c>
    </row>
    <row r="45" spans="1:5" ht="51" outlineLevel="2" x14ac:dyDescent="0.2">
      <c r="A45" s="51" t="s">
        <v>239</v>
      </c>
      <c r="B45" s="52"/>
      <c r="C45" s="19" t="s">
        <v>106</v>
      </c>
      <c r="D45" s="13">
        <f>SUM(D46:D47)</f>
        <v>68500</v>
      </c>
      <c r="E45" s="13">
        <f>SUM(E46:E47)</f>
        <v>75459.3</v>
      </c>
    </row>
    <row r="46" spans="1:5" ht="38.25" outlineLevel="3" x14ac:dyDescent="0.2">
      <c r="A46" s="51" t="s">
        <v>240</v>
      </c>
      <c r="B46" s="52"/>
      <c r="C46" s="12" t="s">
        <v>107</v>
      </c>
      <c r="D46" s="13">
        <v>46500</v>
      </c>
      <c r="E46" s="13">
        <v>49906.6</v>
      </c>
    </row>
    <row r="47" spans="1:5" ht="51" outlineLevel="3" x14ac:dyDescent="0.2">
      <c r="A47" s="51" t="s">
        <v>241</v>
      </c>
      <c r="B47" s="52"/>
      <c r="C47" s="19" t="s">
        <v>108</v>
      </c>
      <c r="D47" s="13">
        <v>22000</v>
      </c>
      <c r="E47" s="13">
        <v>25552.7</v>
      </c>
    </row>
    <row r="48" spans="1:5" outlineLevel="2" x14ac:dyDescent="0.2">
      <c r="A48" s="51" t="s">
        <v>242</v>
      </c>
      <c r="B48" s="52"/>
      <c r="C48" s="12" t="s">
        <v>109</v>
      </c>
      <c r="D48" s="13">
        <v>347.9</v>
      </c>
      <c r="E48" s="13">
        <v>347.9</v>
      </c>
    </row>
    <row r="49" spans="1:5" ht="38.25" outlineLevel="3" x14ac:dyDescent="0.2">
      <c r="A49" s="51" t="s">
        <v>243</v>
      </c>
      <c r="B49" s="52"/>
      <c r="C49" s="12" t="s">
        <v>110</v>
      </c>
      <c r="D49" s="13">
        <v>347.9</v>
      </c>
      <c r="E49" s="13">
        <v>347.9</v>
      </c>
    </row>
    <row r="50" spans="1:5" ht="38.25" outlineLevel="5" x14ac:dyDescent="0.2">
      <c r="A50" s="53" t="s">
        <v>244</v>
      </c>
      <c r="B50" s="52"/>
      <c r="C50" s="7" t="s">
        <v>111</v>
      </c>
      <c r="D50" s="18">
        <v>347.9</v>
      </c>
      <c r="E50" s="18">
        <v>347.9</v>
      </c>
    </row>
    <row r="51" spans="1:5" ht="51" outlineLevel="2" x14ac:dyDescent="0.2">
      <c r="A51" s="51" t="s">
        <v>245</v>
      </c>
      <c r="B51" s="52"/>
      <c r="C51" s="19" t="s">
        <v>112</v>
      </c>
      <c r="D51" s="13">
        <v>6800</v>
      </c>
      <c r="E51" s="13">
        <v>7207.1</v>
      </c>
    </row>
    <row r="52" spans="1:5" ht="51" outlineLevel="3" x14ac:dyDescent="0.2">
      <c r="A52" s="51" t="s">
        <v>246</v>
      </c>
      <c r="B52" s="52"/>
      <c r="C52" s="19" t="s">
        <v>113</v>
      </c>
      <c r="D52" s="13">
        <v>6800</v>
      </c>
      <c r="E52" s="13">
        <v>7207.1</v>
      </c>
    </row>
    <row r="53" spans="1:5" ht="38.25" outlineLevel="5" x14ac:dyDescent="0.2">
      <c r="A53" s="53" t="s">
        <v>247</v>
      </c>
      <c r="B53" s="52"/>
      <c r="C53" s="7" t="s">
        <v>114</v>
      </c>
      <c r="D53" s="18">
        <v>6800</v>
      </c>
      <c r="E53" s="18">
        <v>7207.1</v>
      </c>
    </row>
    <row r="54" spans="1:5" outlineLevel="1" x14ac:dyDescent="0.2">
      <c r="A54" s="51" t="s">
        <v>248</v>
      </c>
      <c r="B54" s="52"/>
      <c r="C54" s="12" t="s">
        <v>115</v>
      </c>
      <c r="D54" s="13">
        <f>SUM(D55:D58)</f>
        <v>9070</v>
      </c>
      <c r="E54" s="13">
        <f>SUM(E55:E58)</f>
        <v>9102.1</v>
      </c>
    </row>
    <row r="55" spans="1:5" outlineLevel="3" x14ac:dyDescent="0.2">
      <c r="A55" s="71" t="s">
        <v>249</v>
      </c>
      <c r="B55" s="52"/>
      <c r="C55" s="7" t="s">
        <v>51</v>
      </c>
      <c r="D55" s="8">
        <v>3300</v>
      </c>
      <c r="E55" s="8">
        <v>3296.3</v>
      </c>
    </row>
    <row r="56" spans="1:5" outlineLevel="3" x14ac:dyDescent="0.2">
      <c r="A56" s="71" t="s">
        <v>250</v>
      </c>
      <c r="B56" s="52"/>
      <c r="C56" s="7" t="s">
        <v>52</v>
      </c>
      <c r="D56" s="8">
        <v>10</v>
      </c>
      <c r="E56" s="8">
        <v>4.3</v>
      </c>
    </row>
    <row r="57" spans="1:5" outlineLevel="3" x14ac:dyDescent="0.2">
      <c r="A57" s="71" t="s">
        <v>251</v>
      </c>
      <c r="B57" s="52"/>
      <c r="C57" s="7" t="s">
        <v>53</v>
      </c>
      <c r="D57" s="29">
        <v>3310</v>
      </c>
      <c r="E57" s="29">
        <v>3306.1</v>
      </c>
    </row>
    <row r="58" spans="1:5" outlineLevel="3" x14ac:dyDescent="0.2">
      <c r="A58" s="71" t="s">
        <v>252</v>
      </c>
      <c r="B58" s="52"/>
      <c r="C58" s="7" t="s">
        <v>54</v>
      </c>
      <c r="D58" s="8">
        <v>2450</v>
      </c>
      <c r="E58" s="8">
        <v>2495.4</v>
      </c>
    </row>
    <row r="59" spans="1:5" ht="25.5" outlineLevel="3" x14ac:dyDescent="0.2">
      <c r="A59" s="54" t="s">
        <v>55</v>
      </c>
      <c r="B59" s="55"/>
      <c r="C59" s="12" t="s">
        <v>116</v>
      </c>
      <c r="D59" s="13">
        <f>SUM(D60,D63)</f>
        <v>4178</v>
      </c>
      <c r="E59" s="13">
        <f>SUM(E60,E63)</f>
        <v>4346.4000000000005</v>
      </c>
    </row>
    <row r="60" spans="1:5" outlineLevel="1" x14ac:dyDescent="0.2">
      <c r="A60" s="51" t="s">
        <v>253</v>
      </c>
      <c r="B60" s="52"/>
      <c r="C60" s="12" t="s">
        <v>56</v>
      </c>
      <c r="D60" s="13">
        <v>8</v>
      </c>
      <c r="E60" s="13">
        <v>8.3000000000000007</v>
      </c>
    </row>
    <row r="61" spans="1:5" outlineLevel="2" x14ac:dyDescent="0.2">
      <c r="A61" s="51" t="s">
        <v>254</v>
      </c>
      <c r="B61" s="52"/>
      <c r="C61" s="12" t="s">
        <v>117</v>
      </c>
      <c r="D61" s="30">
        <v>8</v>
      </c>
      <c r="E61" s="30">
        <v>8.3000000000000007</v>
      </c>
    </row>
    <row r="62" spans="1:5" outlineLevel="3" x14ac:dyDescent="0.2">
      <c r="A62" s="71" t="s">
        <v>255</v>
      </c>
      <c r="B62" s="52"/>
      <c r="C62" s="15" t="s">
        <v>118</v>
      </c>
      <c r="D62" s="8">
        <v>8</v>
      </c>
      <c r="E62" s="8">
        <v>8.3000000000000007</v>
      </c>
    </row>
    <row r="63" spans="1:5" outlineLevel="2" x14ac:dyDescent="0.2">
      <c r="A63" s="51" t="s">
        <v>256</v>
      </c>
      <c r="B63" s="52"/>
      <c r="C63" s="12" t="s">
        <v>119</v>
      </c>
      <c r="D63" s="31">
        <f>SUM(D64:D65)</f>
        <v>4170</v>
      </c>
      <c r="E63" s="31">
        <f>SUM(E64:E65)</f>
        <v>4338.1000000000004</v>
      </c>
    </row>
    <row r="64" spans="1:5" ht="25.5" outlineLevel="2" x14ac:dyDescent="0.2">
      <c r="A64" s="71" t="s">
        <v>257</v>
      </c>
      <c r="B64" s="52"/>
      <c r="C64" s="15" t="s">
        <v>135</v>
      </c>
      <c r="D64" s="29">
        <v>320</v>
      </c>
      <c r="E64" s="29">
        <v>302.10000000000002</v>
      </c>
    </row>
    <row r="65" spans="1:5" outlineLevel="3" x14ac:dyDescent="0.2">
      <c r="A65" s="71" t="s">
        <v>258</v>
      </c>
      <c r="B65" s="52"/>
      <c r="C65" s="7" t="s">
        <v>120</v>
      </c>
      <c r="D65" s="29">
        <v>3850</v>
      </c>
      <c r="E65" s="29">
        <v>4036</v>
      </c>
    </row>
    <row r="66" spans="1:5" ht="27" customHeight="1" outlineLevel="3" x14ac:dyDescent="0.2">
      <c r="A66" s="54" t="s">
        <v>57</v>
      </c>
      <c r="B66" s="55"/>
      <c r="C66" s="10" t="s">
        <v>58</v>
      </c>
      <c r="D66" s="13">
        <f>SUM(D67)</f>
        <v>8214</v>
      </c>
      <c r="E66" s="13">
        <f>SUM(E67)</f>
        <v>9052.7000000000007</v>
      </c>
    </row>
    <row r="67" spans="1:5" outlineLevel="1" x14ac:dyDescent="0.2">
      <c r="A67" s="51" t="s">
        <v>259</v>
      </c>
      <c r="B67" s="52"/>
      <c r="C67" s="12" t="s">
        <v>127</v>
      </c>
      <c r="D67" s="13">
        <f>SUM(D68,D71,D72,D73,D74,D75,D76,D77,D78,D79,D80,D81)</f>
        <v>8214</v>
      </c>
      <c r="E67" s="13">
        <f>SUM(E68,E71,E72,E73,E74,E75,E76,E77,E78,E79,E80,E81)</f>
        <v>9052.7000000000007</v>
      </c>
    </row>
    <row r="68" spans="1:5" outlineLevel="2" x14ac:dyDescent="0.2">
      <c r="A68" s="51" t="s">
        <v>260</v>
      </c>
      <c r="B68" s="52"/>
      <c r="C68" s="12" t="s">
        <v>128</v>
      </c>
      <c r="D68" s="13">
        <f>SUM(D69:D70)</f>
        <v>220</v>
      </c>
      <c r="E68" s="13">
        <f>SUM(E69:E70)</f>
        <v>151.9</v>
      </c>
    </row>
    <row r="69" spans="1:5" ht="38.25" outlineLevel="5" x14ac:dyDescent="0.2">
      <c r="A69" s="53" t="s">
        <v>261</v>
      </c>
      <c r="B69" s="52"/>
      <c r="C69" s="17" t="s">
        <v>129</v>
      </c>
      <c r="D69" s="18">
        <v>175</v>
      </c>
      <c r="E69" s="18">
        <v>114.8</v>
      </c>
    </row>
    <row r="70" spans="1:5" ht="51" outlineLevel="5" x14ac:dyDescent="0.2">
      <c r="A70" s="53" t="s">
        <v>262</v>
      </c>
      <c r="B70" s="52"/>
      <c r="C70" s="17" t="s">
        <v>130</v>
      </c>
      <c r="D70" s="18">
        <v>45</v>
      </c>
      <c r="E70" s="18">
        <v>37.1</v>
      </c>
    </row>
    <row r="71" spans="1:5" ht="38.25" outlineLevel="2" x14ac:dyDescent="0.2">
      <c r="A71" s="51" t="s">
        <v>263</v>
      </c>
      <c r="B71" s="52"/>
      <c r="C71" s="20" t="s">
        <v>59</v>
      </c>
      <c r="D71" s="13">
        <v>220</v>
      </c>
      <c r="E71" s="13">
        <v>199</v>
      </c>
    </row>
    <row r="72" spans="1:5" ht="51" outlineLevel="2" x14ac:dyDescent="0.2">
      <c r="A72" s="51" t="s">
        <v>264</v>
      </c>
      <c r="B72" s="52"/>
      <c r="C72" s="12" t="s">
        <v>62</v>
      </c>
      <c r="D72" s="13">
        <v>300</v>
      </c>
      <c r="E72" s="13">
        <v>315.10000000000002</v>
      </c>
    </row>
    <row r="73" spans="1:5" ht="76.5" outlineLevel="2" x14ac:dyDescent="0.2">
      <c r="A73" s="51" t="s">
        <v>265</v>
      </c>
      <c r="B73" s="52"/>
      <c r="C73" s="19" t="s">
        <v>0</v>
      </c>
      <c r="D73" s="27">
        <v>910</v>
      </c>
      <c r="E73" s="27">
        <v>946.9</v>
      </c>
    </row>
    <row r="74" spans="1:5" ht="38.25" outlineLevel="2" x14ac:dyDescent="0.2">
      <c r="A74" s="51" t="s">
        <v>266</v>
      </c>
      <c r="B74" s="52"/>
      <c r="C74" s="20" t="s">
        <v>60</v>
      </c>
      <c r="D74" s="13">
        <v>1270</v>
      </c>
      <c r="E74" s="13">
        <v>1579</v>
      </c>
    </row>
    <row r="75" spans="1:5" ht="25.5" outlineLevel="2" x14ac:dyDescent="0.2">
      <c r="A75" s="51" t="s">
        <v>267</v>
      </c>
      <c r="B75" s="52"/>
      <c r="C75" s="20" t="s">
        <v>79</v>
      </c>
      <c r="D75" s="13">
        <v>2000</v>
      </c>
      <c r="E75" s="13">
        <v>1976.5</v>
      </c>
    </row>
    <row r="76" spans="1:5" ht="38.25" outlineLevel="2" x14ac:dyDescent="0.2">
      <c r="A76" s="51" t="s">
        <v>268</v>
      </c>
      <c r="B76" s="52"/>
      <c r="C76" s="12" t="s">
        <v>1</v>
      </c>
      <c r="D76" s="13">
        <v>0</v>
      </c>
      <c r="E76" s="13">
        <v>30</v>
      </c>
    </row>
    <row r="77" spans="1:5" ht="51" outlineLevel="2" x14ac:dyDescent="0.2">
      <c r="A77" s="51" t="s">
        <v>269</v>
      </c>
      <c r="B77" s="52"/>
      <c r="C77" s="11" t="s">
        <v>2</v>
      </c>
      <c r="D77" s="13">
        <v>2</v>
      </c>
      <c r="E77" s="13">
        <v>2</v>
      </c>
    </row>
    <row r="78" spans="1:5" ht="38.25" outlineLevel="2" x14ac:dyDescent="0.2">
      <c r="A78" s="51" t="s">
        <v>270</v>
      </c>
      <c r="B78" s="52"/>
      <c r="C78" s="11" t="s">
        <v>3</v>
      </c>
      <c r="D78" s="13">
        <v>700</v>
      </c>
      <c r="E78" s="13">
        <v>789</v>
      </c>
    </row>
    <row r="79" spans="1:5" ht="25.5" outlineLevel="2" x14ac:dyDescent="0.2">
      <c r="A79" s="51" t="s">
        <v>271</v>
      </c>
      <c r="B79" s="52"/>
      <c r="C79" s="11" t="s">
        <v>61</v>
      </c>
      <c r="D79" s="13">
        <v>250</v>
      </c>
      <c r="E79" s="13">
        <v>244</v>
      </c>
    </row>
    <row r="80" spans="1:5" ht="38.25" outlineLevel="2" x14ac:dyDescent="0.2">
      <c r="A80" s="51" t="s">
        <v>272</v>
      </c>
      <c r="B80" s="52"/>
      <c r="C80" s="11" t="s">
        <v>4</v>
      </c>
      <c r="D80" s="13">
        <v>2</v>
      </c>
      <c r="E80" s="13">
        <v>0.5</v>
      </c>
    </row>
    <row r="81" spans="1:5" ht="25.5" outlineLevel="2" x14ac:dyDescent="0.2">
      <c r="A81" s="51" t="s">
        <v>273</v>
      </c>
      <c r="B81" s="52"/>
      <c r="C81" s="12" t="s">
        <v>5</v>
      </c>
      <c r="D81" s="13">
        <v>2340</v>
      </c>
      <c r="E81" s="13">
        <v>2818.8</v>
      </c>
    </row>
    <row r="82" spans="1:5" ht="25.5" outlineLevel="3" x14ac:dyDescent="0.2">
      <c r="A82" s="71" t="s">
        <v>274</v>
      </c>
      <c r="B82" s="52"/>
      <c r="C82" s="7" t="s">
        <v>6</v>
      </c>
      <c r="D82" s="8">
        <v>2340</v>
      </c>
      <c r="E82" s="8">
        <v>2818.8</v>
      </c>
    </row>
    <row r="83" spans="1:5" ht="21.75" customHeight="1" outlineLevel="3" x14ac:dyDescent="0.2">
      <c r="A83" s="54" t="s">
        <v>63</v>
      </c>
      <c r="B83" s="55"/>
      <c r="C83" s="14" t="s">
        <v>12</v>
      </c>
      <c r="D83" s="13">
        <f>SUM(D84)</f>
        <v>1924402.4</v>
      </c>
      <c r="E83" s="13">
        <f>SUM(E84)</f>
        <v>1883250</v>
      </c>
    </row>
    <row r="84" spans="1:5" x14ac:dyDescent="0.2">
      <c r="A84" s="51" t="s">
        <v>275</v>
      </c>
      <c r="B84" s="52"/>
      <c r="C84" s="12" t="s">
        <v>12</v>
      </c>
      <c r="D84" s="13">
        <f>SUM(D85,D170)</f>
        <v>1924402.4</v>
      </c>
      <c r="E84" s="13">
        <f>SUM(E85,E170)</f>
        <v>1883250</v>
      </c>
    </row>
    <row r="85" spans="1:5" ht="25.5" outlineLevel="1" x14ac:dyDescent="0.2">
      <c r="A85" s="51" t="s">
        <v>276</v>
      </c>
      <c r="B85" s="52"/>
      <c r="C85" s="12" t="s">
        <v>13</v>
      </c>
      <c r="D85" s="13">
        <f>SUM(D86,D92,D130,D165,D167)</f>
        <v>1927835.7</v>
      </c>
      <c r="E85" s="13">
        <f>SUM(E86,E92,E130,E165,E167)</f>
        <v>1886881.7</v>
      </c>
    </row>
    <row r="86" spans="1:5" ht="25.5" outlineLevel="2" x14ac:dyDescent="0.2">
      <c r="A86" s="51" t="s">
        <v>277</v>
      </c>
      <c r="B86" s="52"/>
      <c r="C86" s="12" t="s">
        <v>14</v>
      </c>
      <c r="D86" s="13">
        <f>SUM(D87,D90)</f>
        <v>307534.5</v>
      </c>
      <c r="E86" s="13">
        <f>SUM(E87,E90)</f>
        <v>307534.5</v>
      </c>
    </row>
    <row r="87" spans="1:5" outlineLevel="4" x14ac:dyDescent="0.2">
      <c r="A87" s="51" t="s">
        <v>278</v>
      </c>
      <c r="B87" s="52"/>
      <c r="C87" s="12" t="s">
        <v>15</v>
      </c>
      <c r="D87" s="13">
        <f>SUM(D88:D89)</f>
        <v>297534.5</v>
      </c>
      <c r="E87" s="13">
        <f>SUM(E88:E89)</f>
        <v>297534.5</v>
      </c>
    </row>
    <row r="88" spans="1:5" ht="38.25" outlineLevel="5" x14ac:dyDescent="0.2">
      <c r="A88" s="53" t="s">
        <v>279</v>
      </c>
      <c r="B88" s="52"/>
      <c r="C88" s="7" t="s">
        <v>16</v>
      </c>
      <c r="D88" s="18">
        <v>281258.8</v>
      </c>
      <c r="E88" s="18">
        <v>281258.8</v>
      </c>
    </row>
    <row r="89" spans="1:5" ht="25.5" outlineLevel="5" x14ac:dyDescent="0.2">
      <c r="A89" s="53" t="s">
        <v>280</v>
      </c>
      <c r="B89" s="52"/>
      <c r="C89" s="7" t="s">
        <v>17</v>
      </c>
      <c r="D89" s="18">
        <v>16275.7</v>
      </c>
      <c r="E89" s="18">
        <v>16275.7</v>
      </c>
    </row>
    <row r="90" spans="1:5" ht="25.5" outlineLevel="5" x14ac:dyDescent="0.2">
      <c r="A90" s="59" t="s">
        <v>281</v>
      </c>
      <c r="B90" s="52"/>
      <c r="C90" s="36" t="s">
        <v>136</v>
      </c>
      <c r="D90" s="30">
        <v>10000</v>
      </c>
      <c r="E90" s="30">
        <v>10000</v>
      </c>
    </row>
    <row r="91" spans="1:5" outlineLevel="5" x14ac:dyDescent="0.2">
      <c r="A91" s="60" t="s">
        <v>282</v>
      </c>
      <c r="B91" s="52"/>
      <c r="C91" s="37" t="s">
        <v>136</v>
      </c>
      <c r="D91" s="18">
        <v>10000</v>
      </c>
      <c r="E91" s="18">
        <v>10000</v>
      </c>
    </row>
    <row r="92" spans="1:5" ht="25.5" outlineLevel="2" x14ac:dyDescent="0.2">
      <c r="A92" s="51" t="s">
        <v>283</v>
      </c>
      <c r="B92" s="52"/>
      <c r="C92" s="12" t="s">
        <v>18</v>
      </c>
      <c r="D92" s="13">
        <f>SUM(D94,D96,D99,D101,D106)</f>
        <v>850783.50000000012</v>
      </c>
      <c r="E92" s="13">
        <f>SUM(E94,E96,E99,E101,E106)</f>
        <v>813833.10000000009</v>
      </c>
    </row>
    <row r="93" spans="1:5" ht="25.5" outlineLevel="3" x14ac:dyDescent="0.2">
      <c r="A93" s="51" t="s">
        <v>283</v>
      </c>
      <c r="B93" s="52"/>
      <c r="C93" s="12" t="s">
        <v>18</v>
      </c>
      <c r="D93" s="27">
        <f>SUM(D94,D96)</f>
        <v>5319.5</v>
      </c>
      <c r="E93" s="27">
        <f>SUM(E94,E96)</f>
        <v>5319.5</v>
      </c>
    </row>
    <row r="94" spans="1:5" outlineLevel="4" x14ac:dyDescent="0.2">
      <c r="A94" s="51" t="s">
        <v>284</v>
      </c>
      <c r="B94" s="52"/>
      <c r="C94" s="12" t="s">
        <v>19</v>
      </c>
      <c r="D94" s="27">
        <v>1303.9000000000001</v>
      </c>
      <c r="E94" s="27">
        <v>1303.9000000000001</v>
      </c>
    </row>
    <row r="95" spans="1:5" outlineLevel="5" x14ac:dyDescent="0.2">
      <c r="A95" s="53" t="s">
        <v>285</v>
      </c>
      <c r="B95" s="52"/>
      <c r="C95" s="7" t="s">
        <v>20</v>
      </c>
      <c r="D95" s="28">
        <v>1303.9000000000001</v>
      </c>
      <c r="E95" s="28">
        <v>1303.9000000000001</v>
      </c>
    </row>
    <row r="96" spans="1:5" ht="25.5" outlineLevel="4" x14ac:dyDescent="0.2">
      <c r="A96" s="51" t="s">
        <v>286</v>
      </c>
      <c r="B96" s="52"/>
      <c r="C96" s="12" t="s">
        <v>21</v>
      </c>
      <c r="D96" s="13">
        <f>SUM(D97:D98)</f>
        <v>4015.6</v>
      </c>
      <c r="E96" s="13">
        <f>SUM(E97:E98)</f>
        <v>4015.6</v>
      </c>
    </row>
    <row r="97" spans="1:5" ht="63.75" outlineLevel="5" x14ac:dyDescent="0.2">
      <c r="A97" s="53" t="s">
        <v>287</v>
      </c>
      <c r="B97" s="52"/>
      <c r="C97" s="17" t="s">
        <v>22</v>
      </c>
      <c r="D97" s="18">
        <v>2238.5</v>
      </c>
      <c r="E97" s="18">
        <v>2238.5</v>
      </c>
    </row>
    <row r="98" spans="1:5" ht="76.5" outlineLevel="5" x14ac:dyDescent="0.2">
      <c r="A98" s="53" t="s">
        <v>288</v>
      </c>
      <c r="B98" s="52"/>
      <c r="C98" s="17" t="s">
        <v>23</v>
      </c>
      <c r="D98" s="18">
        <v>1777.1</v>
      </c>
      <c r="E98" s="18">
        <v>1777.1</v>
      </c>
    </row>
    <row r="99" spans="1:5" outlineLevel="4" x14ac:dyDescent="0.2">
      <c r="A99" s="51" t="s">
        <v>289</v>
      </c>
      <c r="B99" s="52"/>
      <c r="C99" s="12" t="s">
        <v>24</v>
      </c>
      <c r="D99" s="13">
        <v>2231</v>
      </c>
      <c r="E99" s="13">
        <v>2231</v>
      </c>
    </row>
    <row r="100" spans="1:5" outlineLevel="5" x14ac:dyDescent="0.2">
      <c r="A100" s="53" t="s">
        <v>290</v>
      </c>
      <c r="B100" s="52"/>
      <c r="C100" s="7" t="s">
        <v>25</v>
      </c>
      <c r="D100" s="18">
        <v>2231</v>
      </c>
      <c r="E100" s="18">
        <v>2231</v>
      </c>
    </row>
    <row r="101" spans="1:5" ht="25.5" outlineLevel="3" x14ac:dyDescent="0.2">
      <c r="A101" s="51" t="s">
        <v>291</v>
      </c>
      <c r="B101" s="52"/>
      <c r="C101" s="12" t="s">
        <v>26</v>
      </c>
      <c r="D101" s="27">
        <f>SUM(D102,D104)</f>
        <v>700435.60000000009</v>
      </c>
      <c r="E101" s="13">
        <f>SUM(E102,E104)</f>
        <v>667040.30000000005</v>
      </c>
    </row>
    <row r="102" spans="1:5" ht="63.75" outlineLevel="4" x14ac:dyDescent="0.2">
      <c r="A102" s="51" t="s">
        <v>292</v>
      </c>
      <c r="B102" s="52"/>
      <c r="C102" s="19" t="s">
        <v>27</v>
      </c>
      <c r="D102" s="13">
        <v>347953.2</v>
      </c>
      <c r="E102" s="13">
        <v>347953.2</v>
      </c>
    </row>
    <row r="103" spans="1:5" ht="38.25" outlineLevel="5" x14ac:dyDescent="0.2">
      <c r="A103" s="53" t="s">
        <v>293</v>
      </c>
      <c r="B103" s="52"/>
      <c r="C103" s="7" t="s">
        <v>28</v>
      </c>
      <c r="D103" s="18">
        <v>347953.2</v>
      </c>
      <c r="E103" s="18">
        <v>347953.2</v>
      </c>
    </row>
    <row r="104" spans="1:5" ht="51" outlineLevel="4" x14ac:dyDescent="0.2">
      <c r="A104" s="51" t="s">
        <v>294</v>
      </c>
      <c r="B104" s="52"/>
      <c r="C104" s="12" t="s">
        <v>29</v>
      </c>
      <c r="D104" s="13">
        <v>352482.4</v>
      </c>
      <c r="E104" s="13">
        <v>319087.09999999998</v>
      </c>
    </row>
    <row r="105" spans="1:5" ht="25.5" outlineLevel="5" x14ac:dyDescent="0.2">
      <c r="A105" s="53" t="s">
        <v>295</v>
      </c>
      <c r="B105" s="52"/>
      <c r="C105" s="7" t="s">
        <v>30</v>
      </c>
      <c r="D105" s="18">
        <v>352482.4</v>
      </c>
      <c r="E105" s="18">
        <v>319087.09999999998</v>
      </c>
    </row>
    <row r="106" spans="1:5" outlineLevel="4" x14ac:dyDescent="0.2">
      <c r="A106" s="51" t="s">
        <v>296</v>
      </c>
      <c r="B106" s="52"/>
      <c r="C106" s="12" t="s">
        <v>31</v>
      </c>
      <c r="D106" s="13">
        <f>SUM(D107:D129)</f>
        <v>142797.40000000002</v>
      </c>
      <c r="E106" s="13">
        <f>SUM(E107:E129)</f>
        <v>139242.30000000002</v>
      </c>
    </row>
    <row r="107" spans="1:5" ht="51" outlineLevel="5" x14ac:dyDescent="0.2">
      <c r="A107" s="53" t="s">
        <v>297</v>
      </c>
      <c r="B107" s="52"/>
      <c r="C107" s="17" t="s">
        <v>32</v>
      </c>
      <c r="D107" s="18">
        <v>2404</v>
      </c>
      <c r="E107" s="18">
        <v>2404</v>
      </c>
    </row>
    <row r="108" spans="1:5" ht="38.25" outlineLevel="5" x14ac:dyDescent="0.2">
      <c r="A108" s="53" t="s">
        <v>298</v>
      </c>
      <c r="B108" s="52"/>
      <c r="C108" s="7" t="s">
        <v>33</v>
      </c>
      <c r="D108" s="18">
        <v>682.6</v>
      </c>
      <c r="E108" s="18">
        <v>682.6</v>
      </c>
    </row>
    <row r="109" spans="1:5" ht="38.25" outlineLevel="5" x14ac:dyDescent="0.2">
      <c r="A109" s="65" t="s">
        <v>151</v>
      </c>
      <c r="B109" s="52"/>
      <c r="C109" s="40" t="s">
        <v>152</v>
      </c>
      <c r="D109" s="18">
        <v>251.6</v>
      </c>
      <c r="E109" s="18">
        <v>251.6</v>
      </c>
    </row>
    <row r="110" spans="1:5" ht="89.25" outlineLevel="5" x14ac:dyDescent="0.2">
      <c r="A110" s="53" t="s">
        <v>299</v>
      </c>
      <c r="B110" s="52"/>
      <c r="C110" s="38" t="s">
        <v>137</v>
      </c>
      <c r="D110" s="18">
        <v>917.4</v>
      </c>
      <c r="E110" s="18">
        <v>917.4</v>
      </c>
    </row>
    <row r="111" spans="1:5" ht="38.25" outlineLevel="5" x14ac:dyDescent="0.2">
      <c r="A111" s="67" t="s">
        <v>153</v>
      </c>
      <c r="B111" s="63"/>
      <c r="C111" s="40" t="s">
        <v>154</v>
      </c>
      <c r="D111" s="18">
        <v>40294.6</v>
      </c>
      <c r="E111" s="18">
        <v>40207.800000000003</v>
      </c>
    </row>
    <row r="112" spans="1:5" ht="25.5" outlineLevel="5" x14ac:dyDescent="0.2">
      <c r="A112" s="69" t="s">
        <v>155</v>
      </c>
      <c r="B112" s="70"/>
      <c r="C112" s="40" t="s">
        <v>156</v>
      </c>
      <c r="D112" s="18">
        <v>7254.2</v>
      </c>
      <c r="E112" s="18">
        <v>7065.2</v>
      </c>
    </row>
    <row r="113" spans="1:5" ht="25.5" outlineLevel="5" x14ac:dyDescent="0.2">
      <c r="A113" s="68" t="s">
        <v>157</v>
      </c>
      <c r="B113" s="58"/>
      <c r="C113" s="40" t="s">
        <v>158</v>
      </c>
      <c r="D113" s="18">
        <v>159.9</v>
      </c>
      <c r="E113" s="18">
        <v>159.9</v>
      </c>
    </row>
    <row r="114" spans="1:5" ht="51" outlineLevel="5" x14ac:dyDescent="0.2">
      <c r="A114" s="53" t="s">
        <v>300</v>
      </c>
      <c r="B114" s="52"/>
      <c r="C114" s="38" t="s">
        <v>138</v>
      </c>
      <c r="D114" s="18">
        <v>30000</v>
      </c>
      <c r="E114" s="18">
        <v>26773.7</v>
      </c>
    </row>
    <row r="115" spans="1:5" ht="25.5" outlineLevel="5" x14ac:dyDescent="0.2">
      <c r="A115" s="67" t="s">
        <v>159</v>
      </c>
      <c r="B115" s="63"/>
      <c r="C115" s="40" t="s">
        <v>160</v>
      </c>
      <c r="D115" s="18">
        <v>127.6</v>
      </c>
      <c r="E115" s="18">
        <v>127.6</v>
      </c>
    </row>
    <row r="116" spans="1:5" ht="38.25" outlineLevel="5" x14ac:dyDescent="0.2">
      <c r="A116" s="68" t="s">
        <v>161</v>
      </c>
      <c r="B116" s="58"/>
      <c r="C116" s="40" t="s">
        <v>162</v>
      </c>
      <c r="D116" s="18">
        <v>423.9</v>
      </c>
      <c r="E116" s="18">
        <v>423.9</v>
      </c>
    </row>
    <row r="117" spans="1:5" ht="89.25" outlineLevel="5" x14ac:dyDescent="0.2">
      <c r="A117" s="53" t="s">
        <v>301</v>
      </c>
      <c r="B117" s="52"/>
      <c r="C117" s="17" t="s">
        <v>34</v>
      </c>
      <c r="D117" s="18">
        <v>249</v>
      </c>
      <c r="E117" s="18">
        <v>249</v>
      </c>
    </row>
    <row r="118" spans="1:5" ht="51" outlineLevel="5" x14ac:dyDescent="0.2">
      <c r="A118" s="65" t="s">
        <v>163</v>
      </c>
      <c r="B118" s="52"/>
      <c r="C118" s="41" t="s">
        <v>164</v>
      </c>
      <c r="D118" s="18">
        <v>1492.8</v>
      </c>
      <c r="E118" s="18">
        <v>1492.8</v>
      </c>
    </row>
    <row r="119" spans="1:5" ht="25.5" outlineLevel="5" x14ac:dyDescent="0.2">
      <c r="A119" s="53" t="s">
        <v>302</v>
      </c>
      <c r="B119" s="52"/>
      <c r="C119" s="7" t="s">
        <v>139</v>
      </c>
      <c r="D119" s="18">
        <v>1005.8</v>
      </c>
      <c r="E119" s="18">
        <v>1002.6</v>
      </c>
    </row>
    <row r="120" spans="1:5" ht="43.5" customHeight="1" outlineLevel="5" x14ac:dyDescent="0.2">
      <c r="A120" s="65" t="s">
        <v>165</v>
      </c>
      <c r="B120" s="52"/>
      <c r="C120" s="40" t="s">
        <v>166</v>
      </c>
      <c r="D120" s="18">
        <v>123.3</v>
      </c>
      <c r="E120" s="18">
        <v>123.3</v>
      </c>
    </row>
    <row r="121" spans="1:5" ht="38.25" outlineLevel="5" x14ac:dyDescent="0.2">
      <c r="A121" s="53" t="s">
        <v>303</v>
      </c>
      <c r="B121" s="52"/>
      <c r="C121" s="40" t="s">
        <v>167</v>
      </c>
      <c r="D121" s="18">
        <v>232.8</v>
      </c>
      <c r="E121" s="18">
        <v>185.1</v>
      </c>
    </row>
    <row r="122" spans="1:5" ht="76.5" outlineLevel="5" x14ac:dyDescent="0.2">
      <c r="A122" s="53" t="s">
        <v>304</v>
      </c>
      <c r="B122" s="52"/>
      <c r="C122" s="41" t="s">
        <v>168</v>
      </c>
      <c r="D122" s="18">
        <v>133.5</v>
      </c>
      <c r="E122" s="18">
        <v>133.5</v>
      </c>
    </row>
    <row r="123" spans="1:5" ht="63.75" outlineLevel="5" x14ac:dyDescent="0.2">
      <c r="A123" s="53" t="s">
        <v>305</v>
      </c>
      <c r="B123" s="52"/>
      <c r="C123" s="41" t="s">
        <v>169</v>
      </c>
      <c r="D123" s="18">
        <v>26767.9</v>
      </c>
      <c r="E123" s="18">
        <v>26767.9</v>
      </c>
    </row>
    <row r="124" spans="1:5" ht="25.5" outlineLevel="5" x14ac:dyDescent="0.2">
      <c r="A124" s="65" t="s">
        <v>170</v>
      </c>
      <c r="B124" s="52"/>
      <c r="C124" s="40" t="s">
        <v>171</v>
      </c>
      <c r="D124" s="18">
        <v>2396.3000000000002</v>
      </c>
      <c r="E124" s="18">
        <v>2394.4</v>
      </c>
    </row>
    <row r="125" spans="1:5" ht="140.25" outlineLevel="5" x14ac:dyDescent="0.2">
      <c r="A125" s="53" t="s">
        <v>306</v>
      </c>
      <c r="B125" s="52"/>
      <c r="C125" s="17" t="s">
        <v>35</v>
      </c>
      <c r="D125" s="18">
        <v>20000</v>
      </c>
      <c r="E125" s="18">
        <v>20000</v>
      </c>
    </row>
    <row r="126" spans="1:5" ht="25.5" outlineLevel="5" x14ac:dyDescent="0.2">
      <c r="A126" s="53" t="s">
        <v>307</v>
      </c>
      <c r="B126" s="52"/>
      <c r="C126" s="40" t="s">
        <v>172</v>
      </c>
      <c r="D126" s="18">
        <v>250</v>
      </c>
      <c r="E126" s="18">
        <v>250</v>
      </c>
    </row>
    <row r="127" spans="1:5" ht="38.25" outlineLevel="5" x14ac:dyDescent="0.2">
      <c r="A127" s="67" t="s">
        <v>173</v>
      </c>
      <c r="B127" s="63"/>
      <c r="C127" s="40" t="s">
        <v>174</v>
      </c>
      <c r="D127" s="18">
        <v>5040</v>
      </c>
      <c r="E127" s="18">
        <v>5040</v>
      </c>
    </row>
    <row r="128" spans="1:5" ht="25.5" outlineLevel="5" x14ac:dyDescent="0.2">
      <c r="A128" s="68" t="s">
        <v>175</v>
      </c>
      <c r="B128" s="58"/>
      <c r="C128" s="40" t="s">
        <v>176</v>
      </c>
      <c r="D128" s="18">
        <v>1998.7</v>
      </c>
      <c r="E128" s="18">
        <v>1998.5</v>
      </c>
    </row>
    <row r="129" spans="1:5" ht="25.5" outlineLevel="5" x14ac:dyDescent="0.2">
      <c r="A129" s="53" t="s">
        <v>308</v>
      </c>
      <c r="B129" s="52"/>
      <c r="C129" s="40" t="s">
        <v>177</v>
      </c>
      <c r="D129" s="18">
        <v>591.5</v>
      </c>
      <c r="E129" s="18">
        <v>591.5</v>
      </c>
    </row>
    <row r="130" spans="1:5" ht="25.5" outlineLevel="2" x14ac:dyDescent="0.2">
      <c r="A130" s="51" t="s">
        <v>309</v>
      </c>
      <c r="B130" s="52"/>
      <c r="C130" s="12" t="s">
        <v>36</v>
      </c>
      <c r="D130" s="13">
        <f>SUM(D131,D133,D135,D154,D158,D161)</f>
        <v>767286.89999999991</v>
      </c>
      <c r="E130" s="13">
        <f>SUM(E131,E133,E135,E154,E158,E161)</f>
        <v>763283.29999999981</v>
      </c>
    </row>
    <row r="131" spans="1:5" ht="38.25" outlineLevel="4" x14ac:dyDescent="0.2">
      <c r="A131" s="51" t="s">
        <v>310</v>
      </c>
      <c r="B131" s="52"/>
      <c r="C131" s="36" t="s">
        <v>140</v>
      </c>
      <c r="D131" s="13">
        <v>8.8000000000000007</v>
      </c>
      <c r="E131" s="13">
        <v>8.8000000000000007</v>
      </c>
    </row>
    <row r="132" spans="1:5" ht="25.5" outlineLevel="5" x14ac:dyDescent="0.2">
      <c r="A132" s="53" t="s">
        <v>311</v>
      </c>
      <c r="B132" s="52"/>
      <c r="C132" s="37" t="s">
        <v>140</v>
      </c>
      <c r="D132" s="18">
        <v>8.8000000000000007</v>
      </c>
      <c r="E132" s="18">
        <v>8.8000000000000007</v>
      </c>
    </row>
    <row r="133" spans="1:5" ht="25.5" outlineLevel="4" x14ac:dyDescent="0.2">
      <c r="A133" s="51" t="s">
        <v>312</v>
      </c>
      <c r="B133" s="52"/>
      <c r="C133" s="12" t="s">
        <v>37</v>
      </c>
      <c r="D133" s="13">
        <v>386.4</v>
      </c>
      <c r="E133" s="13">
        <v>386.4</v>
      </c>
    </row>
    <row r="134" spans="1:5" ht="25.5" outlineLevel="5" x14ac:dyDescent="0.2">
      <c r="A134" s="53" t="s">
        <v>313</v>
      </c>
      <c r="B134" s="52"/>
      <c r="C134" s="7" t="s">
        <v>38</v>
      </c>
      <c r="D134" s="18">
        <v>386.4</v>
      </c>
      <c r="E134" s="18">
        <v>286.39999999999998</v>
      </c>
    </row>
    <row r="135" spans="1:5" ht="25.5" outlineLevel="3" x14ac:dyDescent="0.2">
      <c r="A135" s="51" t="s">
        <v>314</v>
      </c>
      <c r="B135" s="52"/>
      <c r="C135" s="12" t="s">
        <v>39</v>
      </c>
      <c r="D135" s="13">
        <f>SUM(D136,D152)</f>
        <v>612988.6</v>
      </c>
      <c r="E135" s="13">
        <f>SUM(E136,E152)</f>
        <v>608991.49999999988</v>
      </c>
    </row>
    <row r="136" spans="1:5" ht="25.5" outlineLevel="4" x14ac:dyDescent="0.2">
      <c r="A136" s="51" t="s">
        <v>315</v>
      </c>
      <c r="B136" s="52"/>
      <c r="C136" s="12" t="s">
        <v>39</v>
      </c>
      <c r="D136" s="13">
        <f>SUM(D137:D151)</f>
        <v>602943.5</v>
      </c>
      <c r="E136" s="13">
        <f>SUM(E137:E151)</f>
        <v>598946.39999999991</v>
      </c>
    </row>
    <row r="137" spans="1:5" ht="89.25" outlineLevel="5" x14ac:dyDescent="0.2">
      <c r="A137" s="53" t="s">
        <v>316</v>
      </c>
      <c r="B137" s="52"/>
      <c r="C137" s="38" t="s">
        <v>141</v>
      </c>
      <c r="D137" s="18">
        <v>34217.4</v>
      </c>
      <c r="E137" s="18">
        <v>32666.6</v>
      </c>
    </row>
    <row r="138" spans="1:5" ht="63.75" outlineLevel="5" x14ac:dyDescent="0.2">
      <c r="A138" s="65" t="s">
        <v>178</v>
      </c>
      <c r="B138" s="52"/>
      <c r="C138" s="41" t="s">
        <v>179</v>
      </c>
      <c r="D138" s="18">
        <v>327.10000000000002</v>
      </c>
      <c r="E138" s="18">
        <v>327.10000000000002</v>
      </c>
    </row>
    <row r="139" spans="1:5" ht="63.75" outlineLevel="5" x14ac:dyDescent="0.2">
      <c r="A139" s="66" t="s">
        <v>317</v>
      </c>
      <c r="B139" s="52"/>
      <c r="C139" s="41" t="s">
        <v>180</v>
      </c>
      <c r="D139" s="18">
        <v>46.3</v>
      </c>
      <c r="E139" s="18">
        <v>43.6</v>
      </c>
    </row>
    <row r="140" spans="1:5" ht="89.25" outlineLevel="5" x14ac:dyDescent="0.2">
      <c r="A140" s="53" t="s">
        <v>318</v>
      </c>
      <c r="B140" s="52"/>
      <c r="C140" s="41" t="s">
        <v>181</v>
      </c>
      <c r="D140" s="18">
        <v>593.79999999999995</v>
      </c>
      <c r="E140" s="18">
        <v>582.70000000000005</v>
      </c>
    </row>
    <row r="141" spans="1:5" ht="114.75" outlineLevel="5" x14ac:dyDescent="0.2">
      <c r="A141" s="53" t="s">
        <v>319</v>
      </c>
      <c r="B141" s="52"/>
      <c r="C141" s="41" t="s">
        <v>182</v>
      </c>
      <c r="D141" s="18">
        <v>27496.400000000001</v>
      </c>
      <c r="E141" s="18">
        <v>27403.599999999999</v>
      </c>
    </row>
    <row r="142" spans="1:5" ht="38.25" outlineLevel="5" x14ac:dyDescent="0.2">
      <c r="A142" s="53" t="s">
        <v>320</v>
      </c>
      <c r="B142" s="52"/>
      <c r="C142" s="40" t="s">
        <v>183</v>
      </c>
      <c r="D142" s="18">
        <v>586.5</v>
      </c>
      <c r="E142" s="18">
        <v>586.5</v>
      </c>
    </row>
    <row r="143" spans="1:5" ht="76.5" outlineLevel="5" x14ac:dyDescent="0.2">
      <c r="A143" s="53" t="s">
        <v>321</v>
      </c>
      <c r="B143" s="52"/>
      <c r="C143" s="41" t="s">
        <v>184</v>
      </c>
      <c r="D143" s="18">
        <v>600.79999999999995</v>
      </c>
      <c r="E143" s="18">
        <v>595.5</v>
      </c>
    </row>
    <row r="144" spans="1:5" ht="51" outlineLevel="5" x14ac:dyDescent="0.2">
      <c r="A144" s="53" t="s">
        <v>322</v>
      </c>
      <c r="B144" s="52"/>
      <c r="C144" s="41" t="s">
        <v>185</v>
      </c>
      <c r="D144" s="18">
        <v>346.2</v>
      </c>
      <c r="E144" s="18">
        <v>340.5</v>
      </c>
    </row>
    <row r="145" spans="1:5" ht="63.75" outlineLevel="5" x14ac:dyDescent="0.2">
      <c r="A145" s="53" t="s">
        <v>323</v>
      </c>
      <c r="B145" s="52"/>
      <c r="C145" s="41" t="s">
        <v>186</v>
      </c>
      <c r="D145" s="18">
        <v>3253.2</v>
      </c>
      <c r="E145" s="18">
        <v>3253.2</v>
      </c>
    </row>
    <row r="146" spans="1:5" ht="102" outlineLevel="5" x14ac:dyDescent="0.2">
      <c r="A146" s="53" t="s">
        <v>324</v>
      </c>
      <c r="B146" s="52"/>
      <c r="C146" s="41" t="s">
        <v>187</v>
      </c>
      <c r="D146" s="18">
        <v>2200.3000000000002</v>
      </c>
      <c r="E146" s="18">
        <v>2200.3000000000002</v>
      </c>
    </row>
    <row r="147" spans="1:5" ht="114.75" outlineLevel="5" x14ac:dyDescent="0.2">
      <c r="A147" s="53" t="s">
        <v>325</v>
      </c>
      <c r="B147" s="52"/>
      <c r="C147" s="41" t="s">
        <v>188</v>
      </c>
      <c r="D147" s="18">
        <v>298089.7</v>
      </c>
      <c r="E147" s="18">
        <v>297228.3</v>
      </c>
    </row>
    <row r="148" spans="1:5" ht="63.75" outlineLevel="5" x14ac:dyDescent="0.2">
      <c r="A148" s="53" t="s">
        <v>326</v>
      </c>
      <c r="B148" s="52"/>
      <c r="C148" s="41" t="s">
        <v>189</v>
      </c>
      <c r="D148" s="18">
        <v>20194.400000000001</v>
      </c>
      <c r="E148" s="18">
        <v>18919</v>
      </c>
    </row>
    <row r="149" spans="1:5" ht="63.75" outlineLevel="5" x14ac:dyDescent="0.2">
      <c r="A149" s="53" t="s">
        <v>327</v>
      </c>
      <c r="B149" s="52"/>
      <c r="C149" s="38" t="s">
        <v>142</v>
      </c>
      <c r="D149" s="18">
        <v>62618.7</v>
      </c>
      <c r="E149" s="18">
        <v>62618.7</v>
      </c>
    </row>
    <row r="150" spans="1:5" ht="114.75" outlineLevel="5" x14ac:dyDescent="0.2">
      <c r="A150" s="53" t="s">
        <v>328</v>
      </c>
      <c r="B150" s="52"/>
      <c r="C150" s="41" t="s">
        <v>190</v>
      </c>
      <c r="D150" s="18">
        <v>151107</v>
      </c>
      <c r="E150" s="18">
        <v>150915.1</v>
      </c>
    </row>
    <row r="151" spans="1:5" ht="51" outlineLevel="5" x14ac:dyDescent="0.2">
      <c r="A151" s="53" t="s">
        <v>329</v>
      </c>
      <c r="B151" s="52"/>
      <c r="C151" s="41" t="s">
        <v>191</v>
      </c>
      <c r="D151" s="18">
        <v>1265.7</v>
      </c>
      <c r="E151" s="18">
        <v>1265.7</v>
      </c>
    </row>
    <row r="152" spans="1:5" ht="51" outlineLevel="5" x14ac:dyDescent="0.2">
      <c r="A152" s="64" t="s">
        <v>192</v>
      </c>
      <c r="B152" s="52"/>
      <c r="C152" s="42" t="s">
        <v>194</v>
      </c>
      <c r="D152" s="30">
        <v>10045.1</v>
      </c>
      <c r="E152" s="30">
        <v>10045.1</v>
      </c>
    </row>
    <row r="153" spans="1:5" ht="51" outlineLevel="5" x14ac:dyDescent="0.2">
      <c r="A153" s="65" t="s">
        <v>193</v>
      </c>
      <c r="B153" s="52"/>
      <c r="C153" s="40" t="s">
        <v>194</v>
      </c>
      <c r="D153" s="18">
        <v>10045.1</v>
      </c>
      <c r="E153" s="18">
        <v>10045.1</v>
      </c>
    </row>
    <row r="154" spans="1:5" ht="38.25" outlineLevel="3" x14ac:dyDescent="0.2">
      <c r="A154" s="51" t="s">
        <v>330</v>
      </c>
      <c r="B154" s="52"/>
      <c r="C154" s="12" t="s">
        <v>40</v>
      </c>
      <c r="D154" s="13">
        <f>SUM(D155)</f>
        <v>43928</v>
      </c>
      <c r="E154" s="13">
        <f>SUM(E155)</f>
        <v>43928</v>
      </c>
    </row>
    <row r="155" spans="1:5" ht="38.25" outlineLevel="4" x14ac:dyDescent="0.2">
      <c r="A155" s="51" t="s">
        <v>331</v>
      </c>
      <c r="B155" s="52"/>
      <c r="C155" s="12" t="s">
        <v>40</v>
      </c>
      <c r="D155" s="13">
        <f>SUM(D156:D157)</f>
        <v>43928</v>
      </c>
      <c r="E155" s="13">
        <f>SUM(E156:E157)</f>
        <v>43928</v>
      </c>
    </row>
    <row r="156" spans="1:5" ht="76.5" outlineLevel="5" x14ac:dyDescent="0.2">
      <c r="A156" s="53" t="s">
        <v>332</v>
      </c>
      <c r="B156" s="52"/>
      <c r="C156" s="43" t="s">
        <v>195</v>
      </c>
      <c r="D156" s="18">
        <v>35745.4</v>
      </c>
      <c r="E156" s="18">
        <v>35745.4</v>
      </c>
    </row>
    <row r="157" spans="1:5" ht="76.5" outlineLevel="5" x14ac:dyDescent="0.2">
      <c r="A157" s="53" t="s">
        <v>333</v>
      </c>
      <c r="B157" s="52"/>
      <c r="C157" s="43" t="s">
        <v>196</v>
      </c>
      <c r="D157" s="18">
        <v>8182.6</v>
      </c>
      <c r="E157" s="18">
        <v>8182.6</v>
      </c>
    </row>
    <row r="158" spans="1:5" ht="25.5" outlineLevel="5" x14ac:dyDescent="0.2">
      <c r="A158" s="61" t="s">
        <v>197</v>
      </c>
      <c r="B158" s="52"/>
      <c r="C158" s="34" t="s">
        <v>200</v>
      </c>
      <c r="D158" s="44">
        <v>104</v>
      </c>
      <c r="E158" s="44">
        <v>97.5</v>
      </c>
    </row>
    <row r="159" spans="1:5" ht="25.5" outlineLevel="5" x14ac:dyDescent="0.2">
      <c r="A159" s="61" t="s">
        <v>198</v>
      </c>
      <c r="B159" s="52"/>
      <c r="C159" s="34" t="s">
        <v>200</v>
      </c>
      <c r="D159" s="44">
        <v>104</v>
      </c>
      <c r="E159" s="44">
        <v>97.5</v>
      </c>
    </row>
    <row r="160" spans="1:5" ht="25.5" outlineLevel="5" x14ac:dyDescent="0.2">
      <c r="A160" s="56" t="s">
        <v>199</v>
      </c>
      <c r="B160" s="52"/>
      <c r="C160" s="48" t="s">
        <v>200</v>
      </c>
      <c r="D160" s="45">
        <v>104</v>
      </c>
      <c r="E160" s="45">
        <v>97.5</v>
      </c>
    </row>
    <row r="161" spans="1:6" outlineLevel="5" x14ac:dyDescent="0.2">
      <c r="A161" s="61" t="s">
        <v>205</v>
      </c>
      <c r="B161" s="52"/>
      <c r="C161" s="36" t="s">
        <v>211</v>
      </c>
      <c r="D161" s="47">
        <v>109871.1</v>
      </c>
      <c r="E161" s="44">
        <v>109871.1</v>
      </c>
      <c r="F161" s="50"/>
    </row>
    <row r="162" spans="1:6" outlineLevel="5" x14ac:dyDescent="0.2">
      <c r="A162" s="61" t="s">
        <v>206</v>
      </c>
      <c r="B162" s="52"/>
      <c r="C162" s="36" t="s">
        <v>211</v>
      </c>
      <c r="D162" s="47">
        <v>109871.1</v>
      </c>
      <c r="E162" s="44">
        <v>109871.1</v>
      </c>
      <c r="F162" s="50"/>
    </row>
    <row r="163" spans="1:6" ht="114.75" outlineLevel="5" x14ac:dyDescent="0.2">
      <c r="A163" s="62" t="s">
        <v>207</v>
      </c>
      <c r="B163" s="63"/>
      <c r="C163" s="49" t="s">
        <v>209</v>
      </c>
      <c r="D163" s="45">
        <v>65662.899999999994</v>
      </c>
      <c r="E163" s="45">
        <v>65662.899999999994</v>
      </c>
    </row>
    <row r="164" spans="1:6" ht="102" outlineLevel="5" x14ac:dyDescent="0.2">
      <c r="A164" s="57" t="s">
        <v>208</v>
      </c>
      <c r="B164" s="58"/>
      <c r="C164" s="43" t="s">
        <v>210</v>
      </c>
      <c r="D164" s="45">
        <v>44208.2</v>
      </c>
      <c r="E164" s="45">
        <v>44208.2</v>
      </c>
    </row>
    <row r="165" spans="1:6" outlineLevel="5" x14ac:dyDescent="0.2">
      <c r="A165" s="59" t="s">
        <v>334</v>
      </c>
      <c r="B165" s="52"/>
      <c r="C165" s="36" t="s">
        <v>143</v>
      </c>
      <c r="D165" s="30">
        <v>6.6</v>
      </c>
      <c r="E165" s="30">
        <v>6.6</v>
      </c>
    </row>
    <row r="166" spans="1:6" ht="25.5" outlineLevel="5" x14ac:dyDescent="0.2">
      <c r="A166" s="60" t="s">
        <v>335</v>
      </c>
      <c r="B166" s="52"/>
      <c r="C166" s="37" t="s">
        <v>144</v>
      </c>
      <c r="D166" s="18">
        <v>6.6</v>
      </c>
      <c r="E166" s="18">
        <v>6.6</v>
      </c>
    </row>
    <row r="167" spans="1:6" ht="51" outlineLevel="5" x14ac:dyDescent="0.2">
      <c r="A167" s="61" t="s">
        <v>201</v>
      </c>
      <c r="B167" s="52"/>
      <c r="C167" s="46" t="s">
        <v>204</v>
      </c>
      <c r="D167" s="44">
        <v>2224.1999999999998</v>
      </c>
      <c r="E167" s="44">
        <v>2224.1999999999998</v>
      </c>
    </row>
    <row r="168" spans="1:6" ht="51" outlineLevel="5" x14ac:dyDescent="0.2">
      <c r="A168" s="61" t="s">
        <v>202</v>
      </c>
      <c r="B168" s="52"/>
      <c r="C168" s="46" t="s">
        <v>204</v>
      </c>
      <c r="D168" s="44">
        <v>2224.1999999999998</v>
      </c>
      <c r="E168" s="44">
        <v>2224.1999999999998</v>
      </c>
    </row>
    <row r="169" spans="1:6" ht="51" outlineLevel="5" x14ac:dyDescent="0.2">
      <c r="A169" s="56" t="s">
        <v>203</v>
      </c>
      <c r="B169" s="52"/>
      <c r="C169" s="43" t="s">
        <v>204</v>
      </c>
      <c r="D169" s="45">
        <v>2224.1999999999998</v>
      </c>
      <c r="E169" s="45">
        <v>2224.1999999999998</v>
      </c>
    </row>
    <row r="170" spans="1:6" ht="25.5" outlineLevel="1" x14ac:dyDescent="0.2">
      <c r="A170" s="51" t="s">
        <v>336</v>
      </c>
      <c r="B170" s="52"/>
      <c r="C170" s="12" t="s">
        <v>43</v>
      </c>
      <c r="D170" s="13">
        <v>-3433.3</v>
      </c>
      <c r="E170" s="13">
        <v>-3631.7</v>
      </c>
    </row>
    <row r="171" spans="1:6" ht="25.5" outlineLevel="5" x14ac:dyDescent="0.2">
      <c r="A171" s="53" t="s">
        <v>337</v>
      </c>
      <c r="B171" s="52"/>
      <c r="C171" s="7" t="s">
        <v>44</v>
      </c>
      <c r="D171" s="18">
        <v>-3433.3</v>
      </c>
      <c r="E171" s="18">
        <v>-3631.7</v>
      </c>
    </row>
    <row r="172" spans="1:6" ht="23.25" customHeight="1" outlineLevel="1" x14ac:dyDescent="0.2">
      <c r="A172" s="83" t="s">
        <v>64</v>
      </c>
      <c r="B172" s="84"/>
      <c r="C172" s="14" t="s">
        <v>65</v>
      </c>
      <c r="D172" s="13">
        <f>SUM(D173,D178)</f>
        <v>11</v>
      </c>
      <c r="E172" s="13">
        <f>SUM(E173,E178)</f>
        <v>745.9</v>
      </c>
    </row>
    <row r="173" spans="1:6" ht="13.5" outlineLevel="2" x14ac:dyDescent="0.25">
      <c r="A173" s="51" t="s">
        <v>338</v>
      </c>
      <c r="B173" s="52"/>
      <c r="C173" s="21" t="s">
        <v>7</v>
      </c>
      <c r="D173" s="13">
        <f>SUM(D174,D176)</f>
        <v>0</v>
      </c>
      <c r="E173" s="13">
        <f>SUM(E174,E176)</f>
        <v>734.9</v>
      </c>
    </row>
    <row r="174" spans="1:6" outlineLevel="2" x14ac:dyDescent="0.2">
      <c r="A174" s="51" t="s">
        <v>339</v>
      </c>
      <c r="B174" s="52"/>
      <c r="C174" s="12" t="s">
        <v>8</v>
      </c>
      <c r="D174" s="13">
        <v>0</v>
      </c>
      <c r="E174" s="13">
        <v>-2.5</v>
      </c>
    </row>
    <row r="175" spans="1:6" outlineLevel="5" x14ac:dyDescent="0.2">
      <c r="A175" s="53" t="s">
        <v>340</v>
      </c>
      <c r="B175" s="52"/>
      <c r="C175" s="7" t="s">
        <v>9</v>
      </c>
      <c r="D175" s="18">
        <v>0</v>
      </c>
      <c r="E175" s="18">
        <v>-2.5</v>
      </c>
    </row>
    <row r="176" spans="1:6" outlineLevel="2" x14ac:dyDescent="0.2">
      <c r="A176" s="51" t="s">
        <v>341</v>
      </c>
      <c r="B176" s="52"/>
      <c r="C176" s="12" t="s">
        <v>10</v>
      </c>
      <c r="D176" s="13">
        <v>0</v>
      </c>
      <c r="E176" s="13">
        <v>737.4</v>
      </c>
    </row>
    <row r="177" spans="1:5" outlineLevel="5" x14ac:dyDescent="0.2">
      <c r="A177" s="53" t="s">
        <v>342</v>
      </c>
      <c r="B177" s="52"/>
      <c r="C177" s="7" t="s">
        <v>11</v>
      </c>
      <c r="D177" s="18">
        <v>0</v>
      </c>
      <c r="E177" s="18">
        <v>737.4</v>
      </c>
    </row>
    <row r="178" spans="1:5" outlineLevel="1" x14ac:dyDescent="0.2">
      <c r="A178" s="51" t="s">
        <v>343</v>
      </c>
      <c r="B178" s="52"/>
      <c r="C178" s="12" t="s">
        <v>41</v>
      </c>
      <c r="D178" s="13">
        <v>11</v>
      </c>
      <c r="E178" s="13">
        <v>11</v>
      </c>
    </row>
    <row r="179" spans="1:5" outlineLevel="2" x14ac:dyDescent="0.2">
      <c r="A179" s="51" t="s">
        <v>344</v>
      </c>
      <c r="B179" s="52"/>
      <c r="C179" s="11" t="s">
        <v>42</v>
      </c>
      <c r="D179" s="13">
        <v>11</v>
      </c>
      <c r="E179" s="13">
        <v>11</v>
      </c>
    </row>
    <row r="180" spans="1:5" outlineLevel="5" x14ac:dyDescent="0.2">
      <c r="A180" s="53" t="s">
        <v>345</v>
      </c>
      <c r="B180" s="52"/>
      <c r="C180" s="7" t="s">
        <v>42</v>
      </c>
      <c r="D180" s="18">
        <v>11</v>
      </c>
      <c r="E180" s="18">
        <v>11</v>
      </c>
    </row>
    <row r="181" spans="1:5" ht="21.75" customHeight="1" outlineLevel="3" x14ac:dyDescent="0.2">
      <c r="A181" s="54" t="s">
        <v>66</v>
      </c>
      <c r="B181" s="55"/>
      <c r="C181" s="10" t="s">
        <v>67</v>
      </c>
      <c r="D181" s="13">
        <f>SUM(D182)</f>
        <v>12300</v>
      </c>
      <c r="E181" s="13">
        <f>SUM(E182)</f>
        <v>12630.2</v>
      </c>
    </row>
    <row r="182" spans="1:5" outlineLevel="1" x14ac:dyDescent="0.2">
      <c r="A182" s="51" t="s">
        <v>346</v>
      </c>
      <c r="B182" s="52"/>
      <c r="C182" s="12" t="s">
        <v>121</v>
      </c>
      <c r="D182" s="13">
        <v>12300</v>
      </c>
      <c r="E182" s="13">
        <v>12630.2</v>
      </c>
    </row>
    <row r="183" spans="1:5" ht="51" outlineLevel="2" x14ac:dyDescent="0.2">
      <c r="A183" s="51" t="s">
        <v>347</v>
      </c>
      <c r="B183" s="52"/>
      <c r="C183" s="12" t="s">
        <v>122</v>
      </c>
      <c r="D183" s="13">
        <v>12300</v>
      </c>
      <c r="E183" s="13">
        <v>12630.2</v>
      </c>
    </row>
    <row r="184" spans="1:5" ht="38.25" outlineLevel="5" x14ac:dyDescent="0.2">
      <c r="A184" s="53" t="s">
        <v>348</v>
      </c>
      <c r="B184" s="52"/>
      <c r="C184" s="7" t="s">
        <v>123</v>
      </c>
      <c r="D184" s="18">
        <v>12300</v>
      </c>
      <c r="E184" s="18">
        <v>12630.2</v>
      </c>
    </row>
    <row r="185" spans="1:5" ht="20.25" customHeight="1" outlineLevel="5" x14ac:dyDescent="0.2">
      <c r="A185" s="54" t="s">
        <v>68</v>
      </c>
      <c r="B185" s="55"/>
      <c r="C185" s="10" t="s">
        <v>69</v>
      </c>
      <c r="D185" s="13">
        <f>SUM(D186)</f>
        <v>3700</v>
      </c>
      <c r="E185" s="13">
        <f>SUM(E186)</f>
        <v>3969.5</v>
      </c>
    </row>
    <row r="186" spans="1:5" ht="38.25" outlineLevel="2" x14ac:dyDescent="0.2">
      <c r="A186" s="51" t="s">
        <v>349</v>
      </c>
      <c r="B186" s="52"/>
      <c r="C186" s="12" t="s">
        <v>124</v>
      </c>
      <c r="D186" s="13">
        <v>3700</v>
      </c>
      <c r="E186" s="13">
        <v>3969.5</v>
      </c>
    </row>
    <row r="187" spans="1:5" ht="25.5" outlineLevel="3" x14ac:dyDescent="0.2">
      <c r="A187" s="51" t="s">
        <v>350</v>
      </c>
      <c r="B187" s="52"/>
      <c r="C187" s="12" t="s">
        <v>125</v>
      </c>
      <c r="D187" s="13">
        <v>3700</v>
      </c>
      <c r="E187" s="13">
        <v>3969.5</v>
      </c>
    </row>
    <row r="188" spans="1:5" ht="25.5" outlineLevel="5" x14ac:dyDescent="0.2">
      <c r="A188" s="53" t="s">
        <v>351</v>
      </c>
      <c r="B188" s="52"/>
      <c r="C188" s="7" t="s">
        <v>126</v>
      </c>
      <c r="D188" s="18">
        <v>3700</v>
      </c>
      <c r="E188" s="18">
        <v>3969.5</v>
      </c>
    </row>
    <row r="189" spans="1:5" ht="20.25" customHeight="1" x14ac:dyDescent="0.25">
      <c r="A189" s="72" t="s">
        <v>80</v>
      </c>
      <c r="B189" s="73"/>
      <c r="C189" s="74"/>
      <c r="D189" s="5">
        <f>SUM(D10,D43,D59,D66,D83,D172,D181,D185)</f>
        <v>2381916.2999999998</v>
      </c>
      <c r="E189" s="5">
        <f>SUM(E10,E43,E59,E66,E83,E172,E181,E185)</f>
        <v>2369166.2000000002</v>
      </c>
    </row>
    <row r="190" spans="1:5" x14ac:dyDescent="0.2">
      <c r="A190" s="1"/>
    </row>
    <row r="191" spans="1:5" x14ac:dyDescent="0.2">
      <c r="A191" s="1"/>
    </row>
  </sheetData>
  <mergeCells count="184">
    <mergeCell ref="C3:E3"/>
    <mergeCell ref="A5:J5"/>
    <mergeCell ref="A7:E7"/>
    <mergeCell ref="A9:B9"/>
    <mergeCell ref="A10:B10"/>
    <mergeCell ref="A83:B83"/>
    <mergeCell ref="A172:B172"/>
    <mergeCell ref="A181:B181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16:B16"/>
    <mergeCell ref="A11:B11"/>
    <mergeCell ref="A12:B12"/>
    <mergeCell ref="A13:B13"/>
    <mergeCell ref="A14:B14"/>
    <mergeCell ref="A15:B15"/>
    <mergeCell ref="A32:B32"/>
    <mergeCell ref="A33:B33"/>
    <mergeCell ref="A34:B34"/>
    <mergeCell ref="A189:C189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5:B35"/>
    <mergeCell ref="A36:B36"/>
    <mergeCell ref="A37:B37"/>
    <mergeCell ref="A38:B38"/>
    <mergeCell ref="A39:B39"/>
    <mergeCell ref="A40:B40"/>
    <mergeCell ref="A43:B43"/>
    <mergeCell ref="A59:B59"/>
    <mergeCell ref="A56:B56"/>
    <mergeCell ref="A57:B57"/>
    <mergeCell ref="A58:B58"/>
    <mergeCell ref="A60:B60"/>
    <mergeCell ref="A61:B61"/>
    <mergeCell ref="A41:B41"/>
    <mergeCell ref="A42:B42"/>
    <mergeCell ref="A44:B44"/>
    <mergeCell ref="A45:B45"/>
    <mergeCell ref="A46:B46"/>
    <mergeCell ref="A68:B68"/>
    <mergeCell ref="A69:B69"/>
    <mergeCell ref="A70:B70"/>
    <mergeCell ref="A71:B71"/>
    <mergeCell ref="A72:B72"/>
    <mergeCell ref="A62:B62"/>
    <mergeCell ref="A63:B63"/>
    <mergeCell ref="A64:B64"/>
    <mergeCell ref="A65:B65"/>
    <mergeCell ref="A67:B67"/>
    <mergeCell ref="A66:B66"/>
    <mergeCell ref="A78:B78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89:B89"/>
    <mergeCell ref="A90:B90"/>
    <mergeCell ref="A91:B91"/>
    <mergeCell ref="A92:B92"/>
    <mergeCell ref="A93:B93"/>
    <mergeCell ref="A84:B84"/>
    <mergeCell ref="A85:B85"/>
    <mergeCell ref="A86:B86"/>
    <mergeCell ref="A87:B87"/>
    <mergeCell ref="A88:B88"/>
    <mergeCell ref="A99:B99"/>
    <mergeCell ref="A100:B100"/>
    <mergeCell ref="A101:B101"/>
    <mergeCell ref="A102:B102"/>
    <mergeCell ref="A103:B103"/>
    <mergeCell ref="A94:B94"/>
    <mergeCell ref="A95:B95"/>
    <mergeCell ref="A96:B96"/>
    <mergeCell ref="A97:B97"/>
    <mergeCell ref="A98:B98"/>
    <mergeCell ref="A109:B109"/>
    <mergeCell ref="A110:B110"/>
    <mergeCell ref="A111:B111"/>
    <mergeCell ref="A112:B112"/>
    <mergeCell ref="A113:B113"/>
    <mergeCell ref="A104:B104"/>
    <mergeCell ref="A105:B105"/>
    <mergeCell ref="A106:B106"/>
    <mergeCell ref="A107:B107"/>
    <mergeCell ref="A108:B108"/>
    <mergeCell ref="A119:B119"/>
    <mergeCell ref="A120:B120"/>
    <mergeCell ref="A121:B121"/>
    <mergeCell ref="A122:B122"/>
    <mergeCell ref="A123:B123"/>
    <mergeCell ref="A114:B114"/>
    <mergeCell ref="A115:B115"/>
    <mergeCell ref="A116:B116"/>
    <mergeCell ref="A117:B117"/>
    <mergeCell ref="A118:B118"/>
    <mergeCell ref="A129:B129"/>
    <mergeCell ref="A130:B130"/>
    <mergeCell ref="A131:B131"/>
    <mergeCell ref="A132:B132"/>
    <mergeCell ref="A133:B133"/>
    <mergeCell ref="A124:B124"/>
    <mergeCell ref="A125:B125"/>
    <mergeCell ref="A126:B126"/>
    <mergeCell ref="A127:B127"/>
    <mergeCell ref="A128:B128"/>
    <mergeCell ref="A139:B139"/>
    <mergeCell ref="A140:B140"/>
    <mergeCell ref="A141:B141"/>
    <mergeCell ref="A142:B142"/>
    <mergeCell ref="A143:B143"/>
    <mergeCell ref="A134:B134"/>
    <mergeCell ref="A135:B135"/>
    <mergeCell ref="A136:B136"/>
    <mergeCell ref="A137:B137"/>
    <mergeCell ref="A138:B138"/>
    <mergeCell ref="A149:B149"/>
    <mergeCell ref="A150:B150"/>
    <mergeCell ref="A151:B151"/>
    <mergeCell ref="A152:B152"/>
    <mergeCell ref="A153:B153"/>
    <mergeCell ref="A144:B144"/>
    <mergeCell ref="A145:B145"/>
    <mergeCell ref="A146:B146"/>
    <mergeCell ref="A147:B147"/>
    <mergeCell ref="A148:B148"/>
    <mergeCell ref="A159:B159"/>
    <mergeCell ref="A160:B160"/>
    <mergeCell ref="A161:B161"/>
    <mergeCell ref="A162:B162"/>
    <mergeCell ref="A163:B163"/>
    <mergeCell ref="A154:B154"/>
    <mergeCell ref="A155:B155"/>
    <mergeCell ref="A156:B156"/>
    <mergeCell ref="A157:B157"/>
    <mergeCell ref="A158:B158"/>
    <mergeCell ref="A169:B169"/>
    <mergeCell ref="A170:B170"/>
    <mergeCell ref="A171:B171"/>
    <mergeCell ref="A173:B173"/>
    <mergeCell ref="A174:B174"/>
    <mergeCell ref="A164:B164"/>
    <mergeCell ref="A165:B165"/>
    <mergeCell ref="A166:B166"/>
    <mergeCell ref="A167:B167"/>
    <mergeCell ref="A168:B168"/>
    <mergeCell ref="A187:B187"/>
    <mergeCell ref="A188:B188"/>
    <mergeCell ref="A180:B180"/>
    <mergeCell ref="A182:B182"/>
    <mergeCell ref="A183:B183"/>
    <mergeCell ref="A184:B184"/>
    <mergeCell ref="A186:B186"/>
    <mergeCell ref="A175:B175"/>
    <mergeCell ref="A176:B176"/>
    <mergeCell ref="A177:B177"/>
    <mergeCell ref="A178:B178"/>
    <mergeCell ref="A179:B179"/>
    <mergeCell ref="A185:B185"/>
  </mergeCells>
  <phoneticPr fontId="0" type="noConversion"/>
  <pageMargins left="0.35433070866141736" right="0" top="0" bottom="0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gorfo1</cp:lastModifiedBy>
  <cp:lastPrinted>2017-03-30T03:14:44Z</cp:lastPrinted>
  <dcterms:created xsi:type="dcterms:W3CDTF">2002-03-11T10:22:12Z</dcterms:created>
  <dcterms:modified xsi:type="dcterms:W3CDTF">2017-05-30T09:56:47Z</dcterms:modified>
</cp:coreProperties>
</file>